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PravnoKadrovskeZadeve\SPKZVodja\Vodja\javni razpisi-ja\javni razpisi 2026\Hišni priključki\verzija F\"/>
    </mc:Choice>
  </mc:AlternateContent>
  <xr:revisionPtr revIDLastSave="0" documentId="13_ncr:1_{20637ED9-9863-475E-99B1-AE1EED22096D}" xr6:coauthVersionLast="47" xr6:coauthVersionMax="47" xr10:uidLastSave="{00000000-0000-0000-0000-000000000000}"/>
  <bookViews>
    <workbookView xWindow="-120" yWindow="-120" windowWidth="29040" windowHeight="15840" tabRatio="823" activeTab="2" xr2:uid="{00000000-000D-0000-FFFF-FFFF00000000}"/>
  </bookViews>
  <sheets>
    <sheet name="prva stran" sheetId="7" r:id="rId1"/>
    <sheet name="rekapitulacija" sheetId="17" r:id="rId2"/>
    <sheet name="HP" sheetId="3" r:id="rId3"/>
  </sheets>
  <definedNames>
    <definedName name="Izm_11.005">#REF!</definedName>
    <definedName name="Izm_11.006">#REF!</definedName>
    <definedName name="Izm_11.007">#REF!</definedName>
    <definedName name="Izm_11.009">#REF!</definedName>
    <definedName name="_xlnm.Print_Area" localSheetId="2">HP!$A$3:$G$90</definedName>
    <definedName name="_xlnm.Print_Area" localSheetId="0">'prva stran'!$A$1:$G$45</definedName>
    <definedName name="_xlnm.Print_Area" localSheetId="1">rekapitulacija!$A$1:$E$19</definedName>
    <definedName name="s_Prip_del" localSheetId="2">HP!#REF!</definedName>
    <definedName name="s_Prip_del" localSheetId="0">'prva stran'!#REF!</definedName>
    <definedName name="s_Prip_del" localSheetId="1">#REF!</definedName>
    <definedName name="s_Prip_del">#REF!</definedName>
    <definedName name="SU_MAT1" localSheetId="2">HP!#REF!</definedName>
    <definedName name="SU_MAT1" localSheetId="0">'prva stran'!#REF!</definedName>
    <definedName name="SU_MAT1" localSheetId="1">#REF!</definedName>
    <definedName name="SU_MAT1">#REF!</definedName>
    <definedName name="su_mathp" localSheetId="2">HP!#REF!</definedName>
    <definedName name="su_mathp" localSheetId="0">'prva stran'!#REF!</definedName>
    <definedName name="su_mathp" localSheetId="1">#REF!</definedName>
    <definedName name="su_mathp">#REF!</definedName>
    <definedName name="su_montdela" localSheetId="2">HP!$G$69</definedName>
    <definedName name="su_montdela" localSheetId="0">'prva stran'!#REF!</definedName>
    <definedName name="su_montdela">#REF!</definedName>
    <definedName name="SU_NABAVAMAT" localSheetId="2">HP!#REF!</definedName>
    <definedName name="SU_NABAVAMAT" localSheetId="0">'prva stran'!#REF!</definedName>
    <definedName name="SU_NABAVAMAT">#REF!</definedName>
    <definedName name="su_nabhp" localSheetId="2">HP!#REF!</definedName>
    <definedName name="su_nabhp" localSheetId="0">'prva stran'!#REF!</definedName>
    <definedName name="su_nabhp" localSheetId="1">#REF!</definedName>
    <definedName name="su_nabhp">#REF!</definedName>
    <definedName name="SU_ZEMDELA" localSheetId="2">HP!#REF!</definedName>
    <definedName name="SU_ZEMDELA" localSheetId="0">'prva stran'!#REF!</definedName>
    <definedName name="SU_ZEMDELA">#REF!</definedName>
    <definedName name="su_zemdela1" localSheetId="2">HP!$G$50</definedName>
    <definedName name="su_zemdela1" localSheetId="0">'prva stran'!#REF!</definedName>
    <definedName name="su_zemdela1">#REF!</definedName>
    <definedName name="Sub_11" localSheetId="2">HP!#REF!</definedName>
    <definedName name="Sub_11" localSheetId="0">'prva stran'!#REF!</definedName>
    <definedName name="Sub_11" localSheetId="1">#REF!</definedName>
    <definedName name="Sub_11">#REF!</definedName>
    <definedName name="Sub_12" localSheetId="2">HP!#REF!</definedName>
    <definedName name="Sub_12" localSheetId="0">'prva stran'!#REF!</definedName>
    <definedName name="Sub_12" localSheetId="1">#REF!</definedName>
    <definedName name="Sub_1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3" l="1"/>
  <c r="G58" i="3"/>
  <c r="G44" i="3" l="1"/>
  <c r="G48" i="3"/>
  <c r="G47" i="3"/>
  <c r="G46" i="3"/>
  <c r="G45" i="3"/>
  <c r="G43" i="3"/>
  <c r="G9" i="3"/>
  <c r="G55" i="3"/>
  <c r="G78" i="3" l="1"/>
  <c r="G73" i="3"/>
  <c r="G81" i="3"/>
  <c r="G82" i="3"/>
  <c r="G40" i="3"/>
  <c r="G39" i="3"/>
  <c r="G31" i="3"/>
  <c r="G34" i="3"/>
  <c r="G33" i="3"/>
  <c r="G65" i="3" l="1"/>
  <c r="G28" i="3"/>
  <c r="G27" i="3"/>
  <c r="G16" i="3"/>
  <c r="G26" i="3"/>
  <c r="G38" i="3" l="1"/>
  <c r="G37" i="3"/>
  <c r="G36" i="3"/>
  <c r="G35" i="3"/>
  <c r="G25" i="3" l="1"/>
  <c r="G64" i="3" l="1"/>
  <c r="G63" i="3"/>
  <c r="G62" i="3"/>
  <c r="G76" i="3" l="1"/>
  <c r="G79" i="3"/>
  <c r="G77" i="3"/>
  <c r="G57" i="3" l="1"/>
  <c r="G61" i="3"/>
  <c r="G22" i="3" l="1"/>
  <c r="G32" i="3"/>
  <c r="G21" i="3" l="1"/>
  <c r="G13" i="3" l="1"/>
  <c r="G74" i="3"/>
  <c r="G75" i="3"/>
  <c r="G80" i="3"/>
  <c r="G72" i="3"/>
  <c r="G83" i="3" s="1"/>
  <c r="G67" i="3"/>
  <c r="G66" i="3"/>
  <c r="G60" i="3"/>
  <c r="G59" i="3"/>
  <c r="G56" i="3"/>
  <c r="G54" i="3"/>
  <c r="G68" i="3" s="1"/>
  <c r="G41" i="3"/>
  <c r="G29" i="3"/>
  <c r="G24" i="3"/>
  <c r="G23" i="3"/>
  <c r="G20" i="3"/>
  <c r="G19" i="3"/>
  <c r="G18" i="3"/>
  <c r="G17" i="3"/>
  <c r="G15" i="3"/>
  <c r="G14" i="3"/>
  <c r="G12" i="3"/>
  <c r="G11" i="3"/>
  <c r="G10" i="3"/>
  <c r="G8" i="3"/>
  <c r="G49" i="3" l="1"/>
  <c r="G69" i="3"/>
  <c r="E11" i="17" s="1"/>
  <c r="G84" i="3"/>
  <c r="E12" i="17" s="1"/>
  <c r="G50" i="3" l="1"/>
  <c r="E10" i="17" s="1"/>
  <c r="E14" i="17" s="1"/>
  <c r="E17" i="17" s="1"/>
  <c r="E19" i="17" l="1"/>
</calcChain>
</file>

<file path=xl/sharedStrings.xml><?xml version="1.0" encoding="utf-8"?>
<sst xmlns="http://schemas.openxmlformats.org/spreadsheetml/2006/main" count="281" uniqueCount="214">
  <si>
    <t xml:space="preserve">POPIS DEL S PREDIZMERAMI IN PREDRAČUNOM </t>
  </si>
  <si>
    <t>PROJEKT:</t>
  </si>
  <si>
    <t>OBJEKT:</t>
  </si>
  <si>
    <t xml:space="preserve"> </t>
  </si>
  <si>
    <t>INVESTITOR:</t>
  </si>
  <si>
    <t>DATUM:</t>
  </si>
  <si>
    <t>postavka</t>
  </si>
  <si>
    <t>opis dela</t>
  </si>
  <si>
    <t>enota mere</t>
  </si>
  <si>
    <t>količina</t>
  </si>
  <si>
    <t>cena/enoto</t>
  </si>
  <si>
    <t>cena</t>
  </si>
  <si>
    <t>1.1</t>
  </si>
  <si>
    <t>m1</t>
  </si>
  <si>
    <t>1.2</t>
  </si>
  <si>
    <t>1.3</t>
  </si>
  <si>
    <t>1.4</t>
  </si>
  <si>
    <t>kos</t>
  </si>
  <si>
    <t>1.5</t>
  </si>
  <si>
    <t>1.6</t>
  </si>
  <si>
    <t>1.11</t>
  </si>
  <si>
    <t>1.12</t>
  </si>
  <si>
    <t>1.13</t>
  </si>
  <si>
    <t>1.14</t>
  </si>
  <si>
    <t>1.15</t>
  </si>
  <si>
    <t>1.16</t>
  </si>
  <si>
    <t>1.17</t>
  </si>
  <si>
    <t>skupaj</t>
  </si>
  <si>
    <t>MONTAŽNA DELA</t>
  </si>
  <si>
    <t>Izpiranje cevi  priključkov.</t>
  </si>
  <si>
    <t>2.1</t>
  </si>
  <si>
    <t>2.2</t>
  </si>
  <si>
    <t>2.3</t>
  </si>
  <si>
    <t>2.5</t>
  </si>
  <si>
    <t>HIŠNI PRIKLJUČKI</t>
  </si>
  <si>
    <t>NABAVA MATERIALA</t>
  </si>
  <si>
    <t>GRADBENA DELA</t>
  </si>
  <si>
    <t>REKAPITULACIJA</t>
  </si>
  <si>
    <t>EUR</t>
  </si>
  <si>
    <t xml:space="preserve">DDV 22 % </t>
  </si>
  <si>
    <t>Prodnik d.o.o.</t>
  </si>
  <si>
    <t>1230 DOMŽALE</t>
  </si>
  <si>
    <t>Vodovodne cevi PE 100 d 32 mm -16 bar</t>
  </si>
  <si>
    <t>Nabava in polaganje signalnega traku nad cevmi priključkov. (nad vodenim podobojem ni traku)</t>
  </si>
  <si>
    <t>GRADBENA DELA za hišne priključke</t>
  </si>
  <si>
    <t>MONTAŽNA DELA za hišne priključke</t>
  </si>
  <si>
    <t>NABAVA VODOVODNEGA MATERIALA  za HP</t>
  </si>
  <si>
    <t>kpl</t>
  </si>
  <si>
    <t>Asfaltiranje cestišča z nosilnim slojem AC 22 base B 70/100 A4 v debelini 6 cm. Izvedba po zahtevi upravljalca ceste in dovoljenja za poseg v cestišče. Cena zajema material, delo, brizg z emulzijo in premaz vseh stikov z dilaplastom.
Obračun za 1 m2.</t>
  </si>
  <si>
    <t>LOKACIJA:</t>
  </si>
  <si>
    <t>HP  skupaj</t>
  </si>
  <si>
    <t>Demontaža obstoječih spojnih kosov, krogelnih pip fi 1", krogelnih pip z izpustom fi 1" in prehodnih spojk PE d 32 v starem vodomernem mestu ter montaža vodomera v nov vodomerni jašek. Postavka vključuje tudi dobavo in montažo novih spojnih kosov in cevi za povezavo v starem jašku ter blindiranje starega priključka.
Obračun za 1 kos.</t>
  </si>
  <si>
    <t>2.6</t>
  </si>
  <si>
    <t>3.1</t>
  </si>
  <si>
    <t>3.2</t>
  </si>
  <si>
    <t>3.4</t>
  </si>
  <si>
    <t>3.6</t>
  </si>
  <si>
    <t xml:space="preserve">OBNOVA  HIŠNIH VODOVODNIH PRIKLJUČKOV </t>
  </si>
  <si>
    <t xml:space="preserve">1.0 GRADBENA DELA ZA HIŠNE PRIKLJUČKE </t>
  </si>
  <si>
    <t xml:space="preserve">Montaža tipskega PEHD zunanjega termo vodomernega jaška DN 500 h= 100 cm-tipski jašek, vključno vsa zemeljska ter montažna dela s potrebnim materialom. </t>
  </si>
  <si>
    <t>Izdelava preboja skozi temelj ali zunanjo steno objekta za cev PE d 32 in sanacija površin okoli preboja ter sanacija hidro in termo izolacije.
Obračun za 1 kos.</t>
  </si>
  <si>
    <t>Prenos, spuščanje in montaža vodovodne cevi PE 100 d 32 v zaščitno cev PE 80 d 63 s tesnilnimi zamaški, vključno s prevezavo na ločno spojko pri zasunu in armaturo v merilnem mestu, kjer se obnavlja celotna trasa.</t>
  </si>
  <si>
    <t>2.4</t>
  </si>
  <si>
    <t>2.7</t>
  </si>
  <si>
    <t>2.8</t>
  </si>
  <si>
    <t>Zaščitna PE cev tip 80 d 63 mm</t>
  </si>
  <si>
    <t>Rušenje vseh vrst betonskega tlaka ali obrobe v stavbah vključno z nakladanjem na kamion, razkladanjem in stroški deponije. Obračun za 1 m2.</t>
  </si>
  <si>
    <t>Izdelava vseh vrst betonskega tlaka ali obrobe v stavbah v debelini 10 cm. Vključeni so vsi stroški izvedbe. Obračun za 1 m2.</t>
  </si>
  <si>
    <t>1.7</t>
  </si>
  <si>
    <t>1.8</t>
  </si>
  <si>
    <t>Določitev poteka trase vodovodnega priključka z upravljalcem in lastnikom objekta</t>
  </si>
  <si>
    <t>3.3</t>
  </si>
  <si>
    <t>3.5</t>
  </si>
  <si>
    <t>3.7</t>
  </si>
  <si>
    <t>1.10</t>
  </si>
  <si>
    <r>
      <t>m</t>
    </r>
    <r>
      <rPr>
        <vertAlign val="superscript"/>
        <sz val="11"/>
        <color indexed="8"/>
        <rFont val="Arial Narrow"/>
        <family val="2"/>
      </rPr>
      <t>1</t>
    </r>
  </si>
  <si>
    <r>
      <t>ISO spojka d 32/1"</t>
    </r>
    <r>
      <rPr>
        <sz val="11"/>
        <color indexed="8"/>
        <rFont val="Arial Narrow"/>
        <family val="2"/>
      </rPr>
      <t xml:space="preserve"> za prevezavo cevi </t>
    </r>
    <r>
      <rPr>
        <b/>
        <sz val="11"/>
        <color indexed="8"/>
        <rFont val="Arial Narrow"/>
        <family val="2"/>
      </rPr>
      <t>PE d 32</t>
    </r>
    <r>
      <rPr>
        <sz val="11"/>
        <color indexed="8"/>
        <rFont val="Arial Narrow"/>
        <family val="2"/>
      </rPr>
      <t xml:space="preserve"> pri novih jaških.</t>
    </r>
  </si>
  <si>
    <r>
      <t>m</t>
    </r>
    <r>
      <rPr>
        <vertAlign val="superscript"/>
        <sz val="11"/>
        <color indexed="8"/>
        <rFont val="Arial Narrow"/>
        <family val="2"/>
      </rPr>
      <t>2</t>
    </r>
  </si>
  <si>
    <t>1.9</t>
  </si>
  <si>
    <t>1.18</t>
  </si>
  <si>
    <t>1.19</t>
  </si>
  <si>
    <t>Izdelava vodenega podboja z dobavo zaščitne cevi PE 63 vključno z vsemi potrebnimi deli in izkopom jame za vrtalno garnituro in obeh straneh podboja.-čez dvorišče.
Obračun za 1 m'.</t>
  </si>
  <si>
    <r>
      <t xml:space="preserve">Zemeljska in gradbena dela za izvedbo cevi in jaškov pod </t>
    </r>
    <r>
      <rPr>
        <b/>
        <sz val="11"/>
        <color indexed="8"/>
        <rFont val="Arial Narrow"/>
        <family val="2"/>
      </rPr>
      <t>utrjenimi</t>
    </r>
    <r>
      <rPr>
        <sz val="11"/>
        <color indexed="8"/>
        <rFont val="Arial Narrow"/>
        <family val="2"/>
      </rPr>
      <t xml:space="preserve"> površinami - odstranitev ploščic in tlakovcev, rezanje in rušenje asfalta ter izkop </t>
    </r>
    <r>
      <rPr>
        <b/>
        <sz val="11"/>
        <color indexed="8"/>
        <rFont val="Arial Narrow"/>
        <family val="2"/>
      </rPr>
      <t>ročno 40 % in strojno 60 %</t>
    </r>
    <r>
      <rPr>
        <sz val="11"/>
        <color indexed="8"/>
        <rFont val="Arial Narrow"/>
        <family val="2"/>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 30 cm pod končnim tlakom. Dobava in vgradnja tampona 0-32 mm, uvaljanje, izdelava finega planuma z dosipom kot podlaga za finalni tlak. V postavko je vključeno tudi </t>
    </r>
    <r>
      <rPr>
        <b/>
        <sz val="11"/>
        <color indexed="8"/>
        <rFont val="Arial Narrow"/>
        <family val="2"/>
      </rPr>
      <t>nakladanje in odvoz</t>
    </r>
    <r>
      <rPr>
        <sz val="11"/>
        <color indexed="8"/>
        <rFont val="Arial Narrow"/>
        <family val="2"/>
      </rPr>
      <t xml:space="preserve"> odvečnega materiala, polaganje tlakovcev in ploščic skupaj z dobavo manjkajočih, asfaltiranje z AC 8 surf B 70/100 A4 v debelini do 7 cm in zalivanje stikov - vzpostavitev prvotnega stanja po </t>
    </r>
    <r>
      <rPr>
        <b/>
        <sz val="11"/>
        <color indexed="8"/>
        <rFont val="Arial Narrow"/>
        <family val="2"/>
      </rPr>
      <t>dvoriščih in pločnikih (vključno z robniki)</t>
    </r>
    <r>
      <rPr>
        <sz val="11"/>
        <color indexed="8"/>
        <rFont val="Arial Narrow"/>
        <family val="2"/>
      </rPr>
      <t xml:space="preserve">. V postavki je  vključen ves potreben material in delo.
Obračun za </t>
    </r>
    <r>
      <rPr>
        <b/>
        <sz val="11"/>
        <color indexed="8"/>
        <rFont val="Arial Narrow"/>
        <family val="2"/>
      </rPr>
      <t>1 m'</t>
    </r>
    <r>
      <rPr>
        <sz val="11"/>
        <color indexed="8"/>
        <rFont val="Arial Narrow"/>
        <family val="2"/>
      </rPr>
      <t>.</t>
    </r>
  </si>
  <si>
    <t>Strojni in ročni podkop pod ograjami, živimi mejami in podobnim.</t>
  </si>
  <si>
    <t>Dodatna in nepredvidena dela. Obračun stroškov po dejanski porabi časa in materiala, po vpisu v gradbeni dnevnik. Ocena stroškov 10% od vrednosti materiala</t>
  </si>
  <si>
    <t>Dodatna in nepredvidena dela. Obračun stroškov po dejanski porabi časa in materiala, po vpisu v gradbeni dnevnik. Ocena stroškov 10% od vrednosti montažnih del.</t>
  </si>
  <si>
    <t>Ostala dodatna in nepredvidena dela. Obračun stroškov po dejanskih stroških porabe časa in materiala po vpisu v gradbeni dnevnik. 
Ocena stroškov 10% vrednosti gradbenih del za HP</t>
  </si>
  <si>
    <t>Montaža univerzalnega navrtnega zasuna za cevovod NL DN 150-100 z montažo vgradne garniture in cestne kape ter betonske podložke, vključno s prehodno ločno spojko d 32 za PE cev za prevezavo.</t>
  </si>
  <si>
    <r>
      <t>m</t>
    </r>
    <r>
      <rPr>
        <vertAlign val="superscript"/>
        <sz val="10"/>
        <color theme="1"/>
        <rFont val="Arial Narrow"/>
        <family val="2"/>
        <charset val="238"/>
      </rPr>
      <t>1</t>
    </r>
  </si>
  <si>
    <t>Montaža navrtnega zasuna za cevovod PE d63-d110 z montažo vgradne garniture in cestne kape ter betonske podložke, vključno s prehodno ločno spojko d 32 za PE cev za prevezavo.</t>
  </si>
  <si>
    <t>1.25</t>
  </si>
  <si>
    <r>
      <rPr>
        <b/>
        <sz val="11"/>
        <color theme="1"/>
        <rFont val="Arial Narrow"/>
        <family val="2"/>
      </rPr>
      <t>Asfaltiranje</t>
    </r>
    <r>
      <rPr>
        <sz val="11"/>
        <color theme="1"/>
        <rFont val="Arial Narrow"/>
        <family val="2"/>
      </rPr>
      <t xml:space="preserve"> pločnika z asfaltom </t>
    </r>
    <r>
      <rPr>
        <b/>
        <sz val="11"/>
        <color theme="1"/>
        <rFont val="Arial Narrow"/>
        <family val="2"/>
      </rPr>
      <t>AC 8 surf B 70/100 A4</t>
    </r>
    <r>
      <rPr>
        <sz val="11"/>
        <color theme="1"/>
        <rFont val="Arial Narrow"/>
        <family val="2"/>
      </rPr>
      <t xml:space="preserve"> v debelini </t>
    </r>
    <r>
      <rPr>
        <b/>
        <sz val="11"/>
        <color theme="1"/>
        <rFont val="Arial Narrow"/>
        <family val="2"/>
      </rPr>
      <t>4 cm</t>
    </r>
    <r>
      <rPr>
        <sz val="11"/>
        <color theme="1"/>
        <rFont val="Arial Narrow"/>
        <family val="2"/>
      </rPr>
      <t xml:space="preserve">. Izvedba po zahtevi upravljalca ceste in dovoljenja za poseg v cestišče. Cena zajema material, delo, brizg z emulzijo in premaz vseh stikov z dilaplastom.
Obračun za </t>
    </r>
    <r>
      <rPr>
        <b/>
        <sz val="11"/>
        <color theme="1"/>
        <rFont val="Arial Narrow"/>
        <family val="2"/>
      </rPr>
      <t>1 m</t>
    </r>
    <r>
      <rPr>
        <b/>
        <vertAlign val="superscript"/>
        <sz val="11"/>
        <color theme="1"/>
        <rFont val="Arial Narrow"/>
        <family val="2"/>
      </rPr>
      <t>2</t>
    </r>
    <r>
      <rPr>
        <sz val="11"/>
        <color theme="1"/>
        <rFont val="Arial Narrow"/>
        <family val="2"/>
      </rPr>
      <t>.</t>
    </r>
  </si>
  <si>
    <r>
      <t>m</t>
    </r>
    <r>
      <rPr>
        <vertAlign val="superscript"/>
        <sz val="11"/>
        <color theme="1"/>
        <rFont val="Arial Narrow"/>
        <family val="2"/>
        <charset val="238"/>
      </rPr>
      <t>2</t>
    </r>
  </si>
  <si>
    <t>1.26</t>
  </si>
  <si>
    <r>
      <t>m</t>
    </r>
    <r>
      <rPr>
        <vertAlign val="superscript"/>
        <sz val="11"/>
        <color theme="1"/>
        <rFont val="Arial Narrow"/>
        <family val="2"/>
        <charset val="238"/>
      </rPr>
      <t>1</t>
    </r>
  </si>
  <si>
    <r>
      <rPr>
        <b/>
        <sz val="11"/>
        <color theme="1"/>
        <rFont val="Arial Narrow"/>
        <family val="2"/>
      </rPr>
      <t xml:space="preserve">Rušenje betonskih </t>
    </r>
    <r>
      <rPr>
        <sz val="11"/>
        <color theme="1"/>
        <rFont val="Arial Narrow"/>
        <family val="2"/>
      </rPr>
      <t xml:space="preserve">robnikov z nakladanjem na kamion in odvozom na stalno lastno deponijo, vključno z manipulativnimi stroški in stroški deponije. Dobava in vgradnja novih betonskih robnikov </t>
    </r>
    <r>
      <rPr>
        <sz val="11"/>
        <color indexed="8"/>
        <rFont val="Arial Narrow"/>
        <family val="2"/>
      </rPr>
      <t xml:space="preserve">15/25/100, 15/25/25, 15/25/33 ter postavitev v beton </t>
    </r>
    <r>
      <rPr>
        <b/>
        <sz val="11"/>
        <color indexed="8"/>
        <rFont val="Arial Narrow"/>
        <family val="2"/>
      </rPr>
      <t>C16/20</t>
    </r>
    <r>
      <rPr>
        <sz val="11"/>
        <color indexed="8"/>
        <rFont val="Arial Narrow"/>
        <family val="2"/>
      </rPr>
      <t xml:space="preserve"> s porabo 0,15 m3/m' in zalivanje stikov s cementno malto.
Obračun za </t>
    </r>
    <r>
      <rPr>
        <b/>
        <sz val="11"/>
        <color indexed="8"/>
        <rFont val="Arial Narrow"/>
        <family val="2"/>
      </rPr>
      <t>m'</t>
    </r>
    <r>
      <rPr>
        <sz val="11"/>
        <color indexed="8"/>
        <rFont val="Arial Narrow"/>
        <family val="2"/>
      </rPr>
      <t>.</t>
    </r>
  </si>
  <si>
    <r>
      <rPr>
        <b/>
        <sz val="11"/>
        <color rgb="FF000000"/>
        <rFont val="Arial Narrow"/>
        <family val="2"/>
      </rPr>
      <t>Odstranitev</t>
    </r>
    <r>
      <rPr>
        <sz val="11"/>
        <color rgb="FF000000"/>
        <rFont val="Arial Narrow"/>
        <family val="2"/>
      </rPr>
      <t xml:space="preserve"> roba </t>
    </r>
    <r>
      <rPr>
        <b/>
        <sz val="11"/>
        <color rgb="FF000000"/>
        <rFont val="Arial Narrow"/>
        <family val="2"/>
      </rPr>
      <t>granitnih kock</t>
    </r>
    <r>
      <rPr>
        <sz val="11"/>
        <color rgb="FF000000"/>
        <rFont val="Arial Narrow"/>
        <family val="2"/>
      </rPr>
      <t xml:space="preserve"> in </t>
    </r>
    <r>
      <rPr>
        <b/>
        <sz val="11"/>
        <color rgb="FF000000"/>
        <rFont val="Arial Narrow"/>
        <family val="2"/>
      </rPr>
      <t>vzpostavitev v prvotno stanje</t>
    </r>
    <r>
      <rPr>
        <sz val="11"/>
        <color rgb="FF000000"/>
        <rFont val="Arial Narrow"/>
        <family val="2"/>
      </rPr>
      <t xml:space="preserve"> ob zaključku gradbenih del. Postavka vključuje dobavo in polaganje manjkajočih in ohranjenih granitnih kock, vključno s potrebnim materialom in delom.
Obračun za </t>
    </r>
    <r>
      <rPr>
        <b/>
        <sz val="11"/>
        <color rgb="FF000000"/>
        <rFont val="Arial Narrow"/>
        <family val="2"/>
      </rPr>
      <t>1 m'</t>
    </r>
    <r>
      <rPr>
        <sz val="11"/>
        <color rgb="FF000000"/>
        <rFont val="Arial Narrow"/>
        <family val="2"/>
      </rPr>
      <t>.</t>
    </r>
  </si>
  <si>
    <r>
      <t>m</t>
    </r>
    <r>
      <rPr>
        <vertAlign val="superscript"/>
        <sz val="11"/>
        <color rgb="FF000000"/>
        <rFont val="Arial Narrow"/>
        <family val="2"/>
        <charset val="238"/>
      </rPr>
      <t>1</t>
    </r>
  </si>
  <si>
    <t>1.20</t>
  </si>
  <si>
    <t>1.21</t>
  </si>
  <si>
    <t>1.22</t>
  </si>
  <si>
    <t>1.23</t>
  </si>
  <si>
    <t>1.24</t>
  </si>
  <si>
    <t>1.27</t>
  </si>
  <si>
    <t>1.28</t>
  </si>
  <si>
    <r>
      <t xml:space="preserve">Izdelava tankoslojne označbe na vozišču z večkomponentno barvo s steklenim posipom - </t>
    </r>
    <r>
      <rPr>
        <b/>
        <sz val="11"/>
        <color theme="1"/>
        <rFont val="Arial Narrow"/>
        <family val="2"/>
      </rPr>
      <t>širina črte 10 - 12 cm</t>
    </r>
    <r>
      <rPr>
        <sz val="11"/>
        <color theme="1"/>
        <rFont val="Arial Narrow"/>
        <family val="2"/>
      </rPr>
      <t>.</t>
    </r>
  </si>
  <si>
    <t>Rezkanje ali rušenje asfaltnega cestišča v debelini do 11 cm v potrebni širini vključno z zarezanjem in poravnanjem, zavaljanjem in dovozom na trajno lastno deponijo, vključno s stroški deponije. Zagotavljanje prevoznosti do končne ureditve. Obračun za 1m2.</t>
  </si>
  <si>
    <t>m2</t>
  </si>
  <si>
    <t>Izdelava finega planuma zgornjega ustroja z utrjevanjem na predpisano nosilnost, vključno z dosipom materiala, meritvami nosilnosti- podlaga za asfaltiranje.Obračun za 1 m2</t>
  </si>
  <si>
    <t xml:space="preserve">Rušenje makadamskega cestišča s poravnanjem , zavaljanjem, zarezom in zagotovitev prevoznosti do končne ureditve ali rušenje v potrebni širini, odvozom na trajno lastno deponijo, vključno stroški deponije. Obračun za 1 m2 .  </t>
  </si>
  <si>
    <t>2.9</t>
  </si>
  <si>
    <t>2.10</t>
  </si>
  <si>
    <t>2.11</t>
  </si>
  <si>
    <t>2.12</t>
  </si>
  <si>
    <t>2.13</t>
  </si>
  <si>
    <r>
      <t xml:space="preserve">Dobava in montaža </t>
    </r>
    <r>
      <rPr>
        <b/>
        <sz val="11"/>
        <color theme="1"/>
        <rFont val="Arial Narrow"/>
        <family val="2"/>
      </rPr>
      <t>nadomestne povezave cevi (pocinkana izolirana cev 3/4")</t>
    </r>
    <r>
      <rPr>
        <sz val="11"/>
        <color theme="1"/>
        <rFont val="Arial Narrow"/>
        <family val="2"/>
      </rPr>
      <t xml:space="preserve"> ter vzpostavitev prvotnega stanja po prevezavi cevi. Cena zajema dobavo, izdelavo, vse potrebne fazonske kose, toplotno izolacijo, prevrtanje skozi notranje zidove, pritrjevanje in delovne odre.
Obračun za </t>
    </r>
    <r>
      <rPr>
        <b/>
        <sz val="11"/>
        <color theme="1"/>
        <rFont val="Arial Narrow"/>
        <family val="2"/>
      </rPr>
      <t>1 m'</t>
    </r>
    <r>
      <rPr>
        <sz val="11"/>
        <color theme="1"/>
        <rFont val="Arial Narrow"/>
        <family val="2"/>
      </rPr>
      <t>.</t>
    </r>
  </si>
  <si>
    <r>
      <t xml:space="preserve">Dobava in montaža </t>
    </r>
    <r>
      <rPr>
        <b/>
        <sz val="11"/>
        <color theme="1"/>
        <rFont val="Arial Narrow"/>
        <family val="2"/>
      </rPr>
      <t>nadomestne povezave cevi (izolirana alumplast cev 3/4")</t>
    </r>
    <r>
      <rPr>
        <sz val="11"/>
        <color theme="1"/>
        <rFont val="Arial Narrow"/>
        <family val="2"/>
      </rPr>
      <t xml:space="preserve"> ter vzpostavitev prvotnega stanja po prevezavi. Cena zajema dobavo, izdelavo, vse potrebne fazonske kose, toplotno izolacijo, prevrtanje skozi notranje zidove, pritrjevanje in delovne odre.
Obračun za </t>
    </r>
    <r>
      <rPr>
        <b/>
        <sz val="11"/>
        <color theme="1"/>
        <rFont val="Arial Narrow"/>
        <family val="2"/>
      </rPr>
      <t>1 m'</t>
    </r>
    <r>
      <rPr>
        <sz val="11"/>
        <color theme="1"/>
        <rFont val="Arial Narrow"/>
        <family val="2"/>
      </rPr>
      <t>.</t>
    </r>
  </si>
  <si>
    <r>
      <t xml:space="preserve">Dobava in vgradnja </t>
    </r>
    <r>
      <rPr>
        <b/>
        <sz val="11"/>
        <color theme="1"/>
        <rFont val="Arial Narrow"/>
        <family val="2"/>
      </rPr>
      <t>alumplast cevi 3/4" v obstoječo</t>
    </r>
    <r>
      <rPr>
        <sz val="11"/>
        <color theme="1"/>
        <rFont val="Arial Narrow"/>
        <family val="2"/>
      </rPr>
      <t xml:space="preserve"> PE cev kot zaščitno, vključno z vsemi spoji in navezavo.
Obračun za </t>
    </r>
    <r>
      <rPr>
        <b/>
        <sz val="11"/>
        <color theme="1"/>
        <rFont val="Arial Narrow"/>
        <family val="2"/>
      </rPr>
      <t>1 m'</t>
    </r>
    <r>
      <rPr>
        <sz val="11"/>
        <color theme="1"/>
        <rFont val="Arial Narrow"/>
        <family val="2"/>
      </rPr>
      <t>.</t>
    </r>
  </si>
  <si>
    <r>
      <t>m</t>
    </r>
    <r>
      <rPr>
        <vertAlign val="superscript"/>
        <sz val="11"/>
        <color theme="1"/>
        <rFont val="Arial Narrow"/>
        <family val="2"/>
      </rPr>
      <t>1</t>
    </r>
  </si>
  <si>
    <t>3.8</t>
  </si>
  <si>
    <t>3.9</t>
  </si>
  <si>
    <t>3.10</t>
  </si>
  <si>
    <r>
      <t>Navrtalni zasun za cevovod</t>
    </r>
    <r>
      <rPr>
        <b/>
        <sz val="11"/>
        <color theme="1"/>
        <rFont val="Arial Narrow"/>
        <family val="2"/>
      </rPr>
      <t xml:space="preserve"> PE d 110</t>
    </r>
    <r>
      <rPr>
        <sz val="11"/>
        <color theme="1"/>
        <rFont val="Arial Narrow"/>
        <family val="2"/>
      </rPr>
      <t xml:space="preserve"> z teleskopsko vgradno armaturo in cestno kapo ter betonsko podložko, vključno z vrtljivim kosom ISO fiting </t>
    </r>
    <r>
      <rPr>
        <b/>
        <sz val="11"/>
        <color theme="1"/>
        <rFont val="Arial Narrow"/>
        <family val="2"/>
      </rPr>
      <t>fi 6/4"/1"</t>
    </r>
    <r>
      <rPr>
        <sz val="11"/>
        <color theme="1"/>
        <rFont val="Arial Narrow"/>
        <family val="2"/>
      </rPr>
      <t xml:space="preserve"> in prehodno ločno spojko </t>
    </r>
    <r>
      <rPr>
        <b/>
        <sz val="11"/>
        <color theme="1"/>
        <rFont val="Arial Narrow"/>
        <family val="2"/>
      </rPr>
      <t>d 32</t>
    </r>
    <r>
      <rPr>
        <sz val="11"/>
        <color theme="1"/>
        <rFont val="Arial Narrow"/>
        <family val="2"/>
      </rPr>
      <t xml:space="preserve"> za PE cev za prevezavo.</t>
    </r>
  </si>
  <si>
    <r>
      <t>Navrtalni zasun za cevovod</t>
    </r>
    <r>
      <rPr>
        <b/>
        <sz val="11"/>
        <color theme="1"/>
        <rFont val="Arial Narrow"/>
        <family val="2"/>
      </rPr>
      <t xml:space="preserve"> PE d 90</t>
    </r>
    <r>
      <rPr>
        <sz val="11"/>
        <color theme="1"/>
        <rFont val="Arial Narrow"/>
        <family val="2"/>
      </rPr>
      <t xml:space="preserve"> z teleskopsko vgradno armaturo in cestno kapo ter betonsko podložko, vključno z vrtljivim kosom ISO fiting </t>
    </r>
    <r>
      <rPr>
        <b/>
        <sz val="11"/>
        <color theme="1"/>
        <rFont val="Arial Narrow"/>
        <family val="2"/>
      </rPr>
      <t>fi 6/4"/1"</t>
    </r>
    <r>
      <rPr>
        <sz val="11"/>
        <color theme="1"/>
        <rFont val="Arial Narrow"/>
        <family val="2"/>
      </rPr>
      <t xml:space="preserve"> in prehodno ločno spojko </t>
    </r>
    <r>
      <rPr>
        <b/>
        <sz val="11"/>
        <color theme="1"/>
        <rFont val="Arial Narrow"/>
        <family val="2"/>
      </rPr>
      <t>d 32</t>
    </r>
    <r>
      <rPr>
        <sz val="11"/>
        <color theme="1"/>
        <rFont val="Arial Narrow"/>
        <family val="2"/>
      </rPr>
      <t xml:space="preserve"> za PE cev za prevezavo.</t>
    </r>
  </si>
  <si>
    <t>PREDRAČUN - Popis del in materiala</t>
  </si>
  <si>
    <t>2. MONTAŽNA DELA ZA HP</t>
  </si>
  <si>
    <t>3. NABAVA VODOVODNEGA MATERIALA</t>
  </si>
  <si>
    <t>Savska cesta 34</t>
  </si>
  <si>
    <t xml:space="preserve">VODOVODNI HIŠNI PRIKLJUČKI </t>
  </si>
  <si>
    <t>HP SKUPAJ Z DDV:</t>
  </si>
  <si>
    <t>V OBČINI DOMŽALE, MENGEŠ; TRZIN; MORAVČE; LUKOVICA</t>
  </si>
  <si>
    <t>vsaka ulica ima različno št. Komunalnih vodov v cesti.</t>
  </si>
  <si>
    <r>
      <t xml:space="preserve">Zemeljska in gradbena dela za izvedbo cevi in jaškov pod </t>
    </r>
    <r>
      <rPr>
        <b/>
        <sz val="11"/>
        <rFont val="Arial Narrow"/>
        <family val="2"/>
        <charset val="238"/>
      </rPr>
      <t>zelenimi površinami</t>
    </r>
    <r>
      <rPr>
        <sz val="11"/>
        <rFont val="Arial Narrow"/>
        <family val="2"/>
      </rPr>
      <t xml:space="preserve"> - izkop </t>
    </r>
    <r>
      <rPr>
        <b/>
        <sz val="11"/>
        <rFont val="Arial Narrow"/>
        <family val="2"/>
        <charset val="238"/>
      </rPr>
      <t>ročno 40 % in strojno 60 %.</t>
    </r>
    <r>
      <rPr>
        <sz val="11"/>
        <rFont val="Arial Narrow"/>
        <family val="2"/>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V ceno je vključeno tudi nakladanje in odvoz odvečnega materiala, humuziranje in zatravitev - vzpostavitev prvotnega stanja po vrtovih/zelenic. Obračun za 1 m1 priključka.</t>
    </r>
  </si>
  <si>
    <r>
      <t xml:space="preserve">Zemeljska in gradbena dela za izvedbo cevi in jaškov pod zelenimi površinami - izkop </t>
    </r>
    <r>
      <rPr>
        <b/>
        <sz val="11"/>
        <rFont val="Arial Narrow"/>
        <family val="2"/>
        <charset val="238"/>
      </rPr>
      <t>ročno 100 % in strojno 0 %</t>
    </r>
    <r>
      <rPr>
        <sz val="11"/>
        <rFont val="Arial Narrow"/>
        <family val="2"/>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odlaganje materiala na rob izkopa in odvoz odvečnega materiala, humuziranje in zatravitev - vzpostavitev prvotnega stanja </t>
    </r>
    <r>
      <rPr>
        <b/>
        <sz val="11"/>
        <rFont val="Arial Narrow"/>
        <family val="2"/>
        <charset val="238"/>
      </rPr>
      <t>po vrtovih in zelenicah</t>
    </r>
    <r>
      <rPr>
        <sz val="11"/>
        <rFont val="Arial Narrow"/>
        <family val="2"/>
      </rPr>
      <t>.
Obračun za 1 m'.</t>
    </r>
  </si>
  <si>
    <r>
      <t xml:space="preserve">Zemeljska in gradbena dela za izvedbo cevi in jaškov </t>
    </r>
    <r>
      <rPr>
        <b/>
        <sz val="11"/>
        <color theme="1"/>
        <rFont val="Arial Narrow"/>
        <family val="2"/>
        <charset val="238"/>
      </rPr>
      <t xml:space="preserve">pod cestnimi površinami </t>
    </r>
    <r>
      <rPr>
        <sz val="11"/>
        <color theme="1"/>
        <rFont val="Arial Narrow"/>
        <family val="2"/>
      </rPr>
      <t xml:space="preserve">- </t>
    </r>
    <r>
      <rPr>
        <b/>
        <sz val="11"/>
        <color theme="1"/>
        <rFont val="Arial Narrow"/>
        <family val="2"/>
        <charset val="238"/>
      </rPr>
      <t>rezanje in rušenje asfalta v debelini do 11 cm</t>
    </r>
    <r>
      <rPr>
        <sz val="11"/>
        <color theme="1"/>
        <rFont val="Arial Narrow"/>
        <family val="2"/>
      </rPr>
      <t xml:space="preserve">  v potrebni širini z zarezom, odvozom na trajno lastno deponijo, vključno s stroški deponije. Izkop </t>
    </r>
    <r>
      <rPr>
        <b/>
        <sz val="11"/>
        <color theme="1"/>
        <rFont val="Arial Narrow"/>
        <family val="2"/>
        <charset val="238"/>
      </rPr>
      <t>ročno 40 % in strojno 60 %</t>
    </r>
    <r>
      <rPr>
        <sz val="11"/>
        <color theme="1"/>
        <rFont val="Arial Narrow"/>
        <family val="2"/>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uvaljanje do potrebne nosilnosti v debelini 50 cm in izdelava finega planuma  zgornjega ustroja ceste z utrjevanjem na predpisano nosilnost, vključno z dosipom materiala, meritvami nosilnosti- podlaga za asfaltiranje. V ceno je vključeno tudi nakladanje in odvoz odvečnega materiala, </t>
    </r>
    <r>
      <rPr>
        <b/>
        <sz val="11"/>
        <color theme="1"/>
        <rFont val="Arial Narrow"/>
        <family val="2"/>
        <charset val="238"/>
      </rPr>
      <t>brez dobave asfalta</t>
    </r>
    <r>
      <rPr>
        <sz val="11"/>
        <color theme="1"/>
        <rFont val="Arial Narrow"/>
        <family val="2"/>
      </rPr>
      <t>. V postavki je vključen ves potreben material in delo.
Obračun za 1 m'.</t>
    </r>
  </si>
  <si>
    <t>Montaža ISO spojk</t>
  </si>
  <si>
    <t>Asfaltiranje cestišča z obrabno-zapornim slojem AC 16 base B 70/100 A4 v debelini 4 cm. Izvedba po zahtevi upravljalca ceste in dovoljenja za poseg v cestišče. Cena zajema material, delo, brizg z emulzijo in premaz vseh stikov z dilaplastom.
Obračun za 1 m2.</t>
  </si>
  <si>
    <t>Izdelava krožno uvaljane asfaltne mulde v širini 50 cm in globini 5 cm</t>
  </si>
  <si>
    <t>m</t>
  </si>
  <si>
    <t>Lukovica</t>
  </si>
  <si>
    <r>
      <t>Zemeljska in gradbena dela za izvedbo cevi in jaškov</t>
    </r>
    <r>
      <rPr>
        <b/>
        <sz val="11"/>
        <color theme="1"/>
        <rFont val="Arial Narrow"/>
        <family val="2"/>
        <charset val="238"/>
      </rPr>
      <t xml:space="preserve"> pod cestnimi površinam</t>
    </r>
    <r>
      <rPr>
        <sz val="11"/>
        <color theme="1"/>
        <rFont val="Arial Narrow"/>
        <family val="2"/>
      </rPr>
      <t>i - rezanje in rušenje asfalta ter izkop ročno 40 % in strojno 60 %.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V ceno je vključeno tudi nakladanje in odvoz odvečnega materiala, brez dobave asfalta. Vzpostavitev prvotnega stanja. V postavki je vključen ves potreben material in delo.
Obračun za 1 m'.</t>
    </r>
  </si>
  <si>
    <t>Asfaltiranje cestišča z obrabno-zapornim slojem AC 16 base B 70/100 A4 v debelini 3 cm. Izvedba po zahtevi upravljalca ceste in dovoljenja za poseg v cestišče. Cena zajema material, delo, brizg z emulzijo in premaz vseh stikov z dilaplastom.
Obračun za 1 m2.</t>
  </si>
  <si>
    <r>
      <rPr>
        <b/>
        <sz val="11"/>
        <rFont val="Arial Narrow"/>
        <family val="2"/>
        <charset val="238"/>
      </rPr>
      <t>Asfaltiranje</t>
    </r>
    <r>
      <rPr>
        <sz val="11"/>
        <rFont val="Arial Narrow"/>
        <family val="2"/>
      </rPr>
      <t xml:space="preserve"> cestišča z obrabno-zapornim slojem</t>
    </r>
    <r>
      <rPr>
        <b/>
        <sz val="11"/>
        <rFont val="Arial Narrow"/>
        <family val="2"/>
        <charset val="238"/>
      </rPr>
      <t xml:space="preserve"> AC 16 base B 70/100</t>
    </r>
    <r>
      <rPr>
        <sz val="11"/>
        <rFont val="Arial Narrow"/>
        <family val="2"/>
      </rPr>
      <t xml:space="preserve"> A4 v debelini</t>
    </r>
    <r>
      <rPr>
        <b/>
        <sz val="11"/>
        <rFont val="Arial Narrow"/>
        <family val="2"/>
        <charset val="238"/>
      </rPr>
      <t xml:space="preserve"> 7 cm</t>
    </r>
    <r>
      <rPr>
        <sz val="11"/>
        <rFont val="Arial Narrow"/>
        <family val="2"/>
      </rPr>
      <t>. Izvedba po zahtevi upravljalca ceste in dovoljenja za poseg v cestišče. Cena zajema material, delo, brizg z emulzijo in premaz vseh stikov z dilaplastom.
Obračun za 1 m2.</t>
    </r>
  </si>
  <si>
    <t>Rušenje začasnega betoniranja prekopov</t>
  </si>
  <si>
    <t>Dobava tipskega PEHD zunanjega termo  jaška DN 600 h= 100 cm-tipski jašek vključno z betonsko podložko-PO DETAJLU IZ PROJEKTA. Z opremo za enojni vodomer 3/4"</t>
  </si>
  <si>
    <t>Vodovodne cevi PE 100 d 40 mm -16 bar</t>
  </si>
  <si>
    <t>OP . 2:V ceni na enoto je potrebno upoštevati dostope do objektov, organizacijo gradbišča, cestno zaporo, varnostni načrt, povrnitev zemljišč v prvotno stanje</t>
  </si>
  <si>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</si>
  <si>
    <t>V vseh rušitvenih delih 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</si>
  <si>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</si>
  <si>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 po klasifikaciji gradbenih odpadkov. Izvajalec prevzema vso odgovornost za ustrezno ravnanje z gradbenimi odpadki.</t>
  </si>
  <si>
    <t>Pri rušitvenih delih je potrebno upoštevati vse pravilnike in upoštevati ustrezne ukrepe, ki jih narekuje RS Slovenija v primeru nevarnih odpadkov kot je npr. azbest…. Navedene stroške mora imeti izvajalec vkalkulirane v svojih enotnih cenah.</t>
  </si>
  <si>
    <t>Izvajalec mora imeti v enotnih cenah upoštevane vse stroške eventuelnih začasnih zaščit naprav, konstrukcij in opreme, ki bi bili potrebni v času rušenja oziroma gradnje objekta.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</si>
  <si>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</si>
  <si>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</si>
  <si>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</si>
  <si>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 xml:space="preserve">Ob dobavi materiala in pripravi ponudbe za izgradnjo vodovodne infrastrukture upoštevati vse zahteve upravljalca vodovoda.
OPOMBA: Uporablja se cevi iz duktilne litine (DL) z neizvlečljivimi in razstavljivim spojem z zatiči oz. varovalno objemko v primeru rezanja cevi. Vse cevi morajo biti 100% kalibrirane. Notranja zaščita cevi je cementna obloga, zunanja zaščita pa min. 400g/m2 zlitine cinka in aluminija (razmerje 85%-15%) ter epoksidna ali poliuretanska modra barva.
Duktilni fazonski kosi morajo imeti dvojno obojko, kjer notranji del obojke služi za tesnjenje, zunanji del pa za varovanje z zatiči ali varovalno objemko v primeru rezanja duktilnih cevi.
</t>
  </si>
  <si>
    <t>OP. 1: pred začetkom zemeljskim del je potrebno z upravljalskim nadzorom in lastnikom parcele uskladiti potek obnove vodovodnega hišnega priključka</t>
  </si>
  <si>
    <t>Po končani izvedbi jdel je potrebno izvesti čiščenje okolice ter prizadete površine povrniti v prvotno stanje</t>
  </si>
  <si>
    <t xml:space="preserve"> ( izvedba ozelenitve, odstranitve odpadkov, sanacija morebitnih poškodb na dostopnih poteh, ipd.)</t>
  </si>
  <si>
    <t>Pri zemeljskih delih je potrebno upoštevati tudi vse vertikalne in horizontalne prenose,</t>
  </si>
  <si>
    <t xml:space="preserve"> prevoze in transporte, vsa podpiranja in zavarovanja brežin izkopov ter zavarovanja okolice med izkopi, </t>
  </si>
  <si>
    <t>utrjevanje z nabijanjem ter vsa pripravljalna in zaključna dela.</t>
  </si>
  <si>
    <t xml:space="preserve">Opomba: vse izmere za zemeljska dela so v raščenem stanju. Faktor razrahljivosti izvajalec vkalkulira </t>
  </si>
  <si>
    <t>v ceni za postavko.</t>
  </si>
  <si>
    <t>Izvajalec je dolžan v okviru svojih cen na enoto izvesti meritve s katerimi bo izkazal, da je dela izvedel C.</t>
  </si>
  <si>
    <t>Potrebno pridobiti potrditev upravljalskega nadzora!</t>
  </si>
  <si>
    <t xml:space="preserve">Pred dobavo opreme, materiale potrebno uskladiti z upravljalskim nadzorom! </t>
  </si>
  <si>
    <t xml:space="preserve">Negleda na navedene elemente oz. njihove komercialne oznake iz popisa del, je potrebno upoštevati </t>
  </si>
  <si>
    <t>dobavo elementov iz zgornje opombe!!!</t>
  </si>
  <si>
    <t>Vse stroške zaradi neustrezne ali neizvedene zakoličbe nosi izvajalec sam.</t>
  </si>
  <si>
    <t xml:space="preserve">Po končani izvedbi del je potrebno izvesti čiščenje okolice ter prizadete površine povrniti v prvotno stanje </t>
  </si>
  <si>
    <t>( izvedba ozelenitve, odstranitve odpadkov, sanacija morebitnih poškodb na dostopnih poteh, ipd.)</t>
  </si>
  <si>
    <t>skladno s tehnično dokumentacijo in pravili stroke in TS.</t>
  </si>
  <si>
    <t>Občina Domžale, Mengeš,  Moravče, Trzin, Lukovica</t>
  </si>
  <si>
    <r>
      <t xml:space="preserve">Univerzalni navrtalni zasun za cevovod </t>
    </r>
    <r>
      <rPr>
        <b/>
        <sz val="11"/>
        <rFont val="Arial Narrow"/>
        <family val="2"/>
        <charset val="238"/>
      </rPr>
      <t>NL DN 150</t>
    </r>
    <r>
      <rPr>
        <sz val="11"/>
        <rFont val="Arial Narrow"/>
        <family val="2"/>
      </rPr>
      <t xml:space="preserve"> z vgradno armaturo in cestno kapo ter betonsko podložko, vključno z vrtljivim kosom ISO fiting fi 6/4"1" in prehodno ločno spojko d 32 za PE cev za prevezavo.</t>
    </r>
  </si>
  <si>
    <r>
      <t xml:space="preserve">Univerzalni navrtalni zasun za cevovod </t>
    </r>
    <r>
      <rPr>
        <b/>
        <sz val="11"/>
        <rFont val="Arial Narrow"/>
        <family val="2"/>
        <charset val="238"/>
      </rPr>
      <t xml:space="preserve">NL DN 100 </t>
    </r>
    <r>
      <rPr>
        <sz val="11"/>
        <rFont val="Arial Narrow"/>
        <family val="2"/>
      </rPr>
      <t xml:space="preserve">z vgradno armaturo in cestno kapo ter betonsko podložko, vključno z vrtljivim kosom ISO fiting fi 6/4"1" in prehodno ločno spojko </t>
    </r>
    <r>
      <rPr>
        <b/>
        <sz val="11"/>
        <rFont val="Arial Narrow"/>
        <family val="2"/>
        <charset val="238"/>
      </rPr>
      <t>d 32 za</t>
    </r>
    <r>
      <rPr>
        <sz val="11"/>
        <rFont val="Arial Narrow"/>
        <family val="2"/>
      </rPr>
      <t xml:space="preserve"> PE cev za prevezavo.</t>
    </r>
  </si>
  <si>
    <t xml:space="preserve">Priprava gradbišča (vezano na posamično naročilo); odstranitev eventuelnih ovir, določitev deponije vodovodnega materiala in zavarovanje gradbene jame. Po končanih delih se gradbišče pospravi in vzpostavi v prvotno stanje.  Naprava proviziranih dostopov do objektov preko izkopanih jarkov iz plohov deb. 5 cm z ograjo. </t>
  </si>
  <si>
    <r>
      <t xml:space="preserve">Zakoličba obstoječih komunalnih vodov in oznaka križanj.  Nadzor pristojnih komunalnih organizacij na območju gradnje. </t>
    </r>
    <r>
      <rPr>
        <sz val="11"/>
        <rFont val="Arial Narrow"/>
        <family val="2"/>
        <charset val="238"/>
      </rPr>
      <t xml:space="preserve">V ponudbi cena na komplet za posamezno ulico/naročilo, obračun po dejanskih stroških- fakturah. </t>
    </r>
  </si>
  <si>
    <t>ura</t>
  </si>
  <si>
    <r>
      <t>Izdelava varnostnega načrta za enostaven objekt. Pripravljen v obliki izvedbe v različnih možnih potekih in za različno število obnov HP</t>
    </r>
    <r>
      <rPr>
        <sz val="11"/>
        <rFont val="Arial Narrow"/>
        <family val="2"/>
        <charset val="238"/>
      </rPr>
      <t xml:space="preserve">. V izdelavo so vključeni vsi stroški. Obračun enkrat, ob pričetku izvajanja okvirnega sporazuma. </t>
    </r>
    <r>
      <rPr>
        <sz val="11"/>
        <color rgb="FFFF0000"/>
        <rFont val="Arial Narrow"/>
        <family val="2"/>
        <charset val="238"/>
      </rPr>
      <t xml:space="preserve">
</t>
    </r>
  </si>
  <si>
    <t>Dopolnitev varnostnega načrta zaradi okoliščin (npr. bližina železnice, delo pod daljnovodom ali podobno) Koordinacija VZPD na gradbišču. V ceno je vštet tudi en obisk na gradbišču.Obračun po dejanskih količinah v primeru posebnih okoliščin.</t>
  </si>
  <si>
    <t>1.29</t>
  </si>
  <si>
    <t>Gradbena dela, obračunana po urnih postavkah:</t>
  </si>
  <si>
    <t xml:space="preserve"> - bager (1,5 do 3,5 ton) s strojnikom</t>
  </si>
  <si>
    <t xml:space="preserve"> - bager (4 do 9 ton) s strojnikom</t>
  </si>
  <si>
    <t xml:space="preserve"> - bager z udarnim kladivom (do 9 ton) s strojnikom</t>
  </si>
  <si>
    <t xml:space="preserve"> - tovorno vozilo z voznikom, kiper, nosilnost 20 t</t>
  </si>
  <si>
    <t xml:space="preserve"> - gradbeni delavec KV</t>
  </si>
  <si>
    <t xml:space="preserve"> - gradbeni delavec PKV</t>
  </si>
  <si>
    <t>Začasno betoniranje prekopov na cestišču v minimalni debelini 10 cm (kot npr. v primeru, da  je v dovoljenju zapore zahtevano sprotno asfaltiranje prekopov cestišča in to ni možno zaradi zaprtja asfaltnih baz pozimi).</t>
  </si>
  <si>
    <t>Ureditev cestnega režima v času gradnje z izdajo obvestil, zavarovanjem gradbišča s predpisano prometno signalizacijo, kot so letve, opozorilne vrvice, znaki in svetlobna telesa. Po končanih delih odstranitev le-te. V ponudbi se predpostavi cena 2.000 na zaporo v posamezni ulici, obračun je po dejanskih stroških. Naročila dodatnih elementov zapore zaradi morebitne poškodbe zapore so stroški izvajalca.</t>
  </si>
  <si>
    <t>1.30</t>
  </si>
  <si>
    <t>1.31</t>
  </si>
  <si>
    <t>2.14</t>
  </si>
  <si>
    <t>2.15</t>
  </si>
  <si>
    <t>1.32</t>
  </si>
  <si>
    <t>1.33</t>
  </si>
  <si>
    <t>1.34</t>
  </si>
  <si>
    <t>1.35</t>
  </si>
  <si>
    <t>3.12</t>
  </si>
  <si>
    <t>3.14</t>
  </si>
  <si>
    <t>MAJ 2026</t>
  </si>
  <si>
    <t>Rušenje obstoječega betonskega jaška, vključno z materialom za zasutje, utrditvijo in odvozom odvečnega materiala (betona)</t>
  </si>
  <si>
    <t>Asfaltiranje cestišča z obrabno-zapornim slojem AC 11 surf B 70/100 A4 v debelini 4 cm. Izvedba po zahtevi upravljalca ceste in dovoljenja za poseg v cestišče. Cena zajema material, delo, brizg z emulzijo in premaz vseh stikov z dilaplastom.
Obračun za 1 m2.</t>
  </si>
  <si>
    <t>1.36</t>
  </si>
  <si>
    <t>Domžale</t>
  </si>
  <si>
    <t>Izdelava geodetskega posnetka priključka od navrtalnega zasuna do objekta in vris cevi z jaški v kataster. En izvod posnetka se odda v elektronski obliki. Izdelava geodetskega načrta po zahtevi upravljalca vodovoda in veljavni gradbeni zakonodaji.
Obračun za 1 m' dolžine hišnega priključka.</t>
  </si>
  <si>
    <t>Prenos, spuščanje in montaža vodovodne cevi PE 100 d 63, vključno s prevezavo na ločno spojko pri zasunu in armaturo v merilnem mestu, kjer se obnavlja celotna trasa.</t>
  </si>
  <si>
    <t xml:space="preserve">Montaža navrtnega zasuna za cevovod PE d63-d110 z montažo vgradne garniture in cestne kape ter betonske podložke. </t>
  </si>
  <si>
    <t>Predelava  skupinskega obstoječega PEHD termo jaška v enojnega, vključno vsa zemljska ter montažna potrebna dela ter odvozom porušenega materiala na trajno lastno deponijo.</t>
  </si>
  <si>
    <r>
      <t>Navrtalni zasun za cevovod</t>
    </r>
    <r>
      <rPr>
        <b/>
        <sz val="11"/>
        <color theme="1"/>
        <rFont val="Arial Narrow"/>
        <family val="2"/>
      </rPr>
      <t xml:space="preserve"> PE d 110</t>
    </r>
    <r>
      <rPr>
        <sz val="11"/>
        <color theme="1"/>
        <rFont val="Arial Narrow"/>
        <family val="2"/>
      </rPr>
      <t xml:space="preserve"> z teleskopsko vgradno armaturo in cestno kapo ter betonsko podložko, vključno z vrtljivim kosom ISO fiting </t>
    </r>
    <r>
      <rPr>
        <b/>
        <sz val="11"/>
        <color theme="1"/>
        <rFont val="Arial Narrow"/>
        <family val="2"/>
      </rPr>
      <t>fi 6/4"/2"</t>
    </r>
    <r>
      <rPr>
        <sz val="11"/>
        <color theme="1"/>
        <rFont val="Arial Narrow"/>
        <family val="2"/>
      </rPr>
      <t xml:space="preserve"> in prehodno ločno spojko </t>
    </r>
    <r>
      <rPr>
        <b/>
        <sz val="11"/>
        <color theme="1"/>
        <rFont val="Arial Narrow"/>
        <family val="2"/>
      </rPr>
      <t>d 63</t>
    </r>
    <r>
      <rPr>
        <sz val="11"/>
        <color theme="1"/>
        <rFont val="Arial Narrow"/>
        <family val="2"/>
      </rPr>
      <t xml:space="preserve"> za PE cev za prevezavo.</t>
    </r>
  </si>
  <si>
    <r>
      <t>ISO spojka d 63/2"</t>
    </r>
    <r>
      <rPr>
        <sz val="11"/>
        <color indexed="8"/>
        <rFont val="Arial Narrow"/>
        <family val="2"/>
      </rPr>
      <t xml:space="preserve"> za prevezavo cevi </t>
    </r>
    <r>
      <rPr>
        <b/>
        <sz val="11"/>
        <color indexed="8"/>
        <rFont val="Arial Narrow"/>
        <family val="2"/>
      </rPr>
      <t>PE d 63</t>
    </r>
    <r>
      <rPr>
        <sz val="11"/>
        <color indexed="8"/>
        <rFont val="Arial Narrow"/>
        <family val="2"/>
      </rPr>
      <t xml:space="preserve"> pri novih jaških.</t>
    </r>
  </si>
  <si>
    <t>Izdelava Elaborata za začasno prometno ureditev v času predmetnih del v posamezni ulici, vključno s pridobitvijo dovoljenja za zaporo ceste. V ponudbi se predpostavi cena 500 €.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</si>
</sst>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424];[Red]\-#,##0.00\ [$€-424]"/>
    <numFmt numFmtId="165" formatCode="#,##0.00\ [$€-81D]"/>
    <numFmt numFmtId="166" formatCode="#,##0.00_ ;[Red]\-#,##0.00\ "/>
  </numFmts>
  <fonts count="39">
    <font>
      <sz val="10"/>
      <name val="Arial"/>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sz val="11"/>
      <name val="Arial Narrow"/>
      <family val="2"/>
      <charset val="238"/>
    </font>
    <font>
      <sz val="12"/>
      <name val="SLO Times New Roman"/>
    </font>
    <font>
      <b/>
      <sz val="11"/>
      <name val="Arial Narrow"/>
      <family val="2"/>
      <charset val="238"/>
    </font>
    <font>
      <b/>
      <sz val="16"/>
      <name val="Arial Narrow"/>
      <family val="2"/>
      <charset val="238"/>
    </font>
    <font>
      <sz val="16"/>
      <name val="Arial Narrow"/>
      <family val="2"/>
      <charset val="238"/>
    </font>
    <font>
      <sz val="10"/>
      <name val="Arial Narrow"/>
      <family val="2"/>
      <charset val="238"/>
    </font>
    <font>
      <sz val="14"/>
      <name val="Arial Narrow"/>
      <family val="2"/>
      <charset val="238"/>
    </font>
    <font>
      <b/>
      <sz val="14"/>
      <name val="Arial Narrow"/>
      <family val="2"/>
      <charset val="238"/>
    </font>
    <font>
      <b/>
      <sz val="12"/>
      <name val="Arial Narrow"/>
      <family val="2"/>
      <charset val="238"/>
    </font>
    <font>
      <b/>
      <sz val="10"/>
      <name val="Arial Narrow"/>
      <family val="2"/>
      <charset val="238"/>
    </font>
    <font>
      <b/>
      <sz val="11"/>
      <name val="Arial Narrow"/>
      <family val="2"/>
    </font>
    <font>
      <sz val="11"/>
      <name val="Arial Narrow"/>
      <family val="2"/>
    </font>
    <font>
      <sz val="10"/>
      <name val="Arial CE"/>
      <charset val="238"/>
    </font>
    <font>
      <sz val="8"/>
      <name val="Arial"/>
      <family val="2"/>
      <charset val="238"/>
    </font>
    <font>
      <sz val="11"/>
      <color theme="1"/>
      <name val="Calibri"/>
      <family val="2"/>
      <charset val="238"/>
      <scheme val="minor"/>
    </font>
    <font>
      <sz val="11"/>
      <color theme="1"/>
      <name val="Arial Narrow"/>
      <family val="2"/>
    </font>
    <font>
      <vertAlign val="superscript"/>
      <sz val="11"/>
      <color indexed="8"/>
      <name val="Arial Narrow"/>
      <family val="2"/>
    </font>
    <font>
      <b/>
      <sz val="11"/>
      <color indexed="8"/>
      <name val="Arial Narrow"/>
      <family val="2"/>
    </font>
    <font>
      <sz val="11"/>
      <color indexed="8"/>
      <name val="Arial Narrow"/>
      <family val="2"/>
    </font>
    <font>
      <sz val="10"/>
      <color theme="1"/>
      <name val="Arial Narrow"/>
      <family val="2"/>
      <charset val="238"/>
    </font>
    <font>
      <vertAlign val="superscript"/>
      <sz val="10"/>
      <color theme="1"/>
      <name val="Arial Narrow"/>
      <family val="2"/>
      <charset val="238"/>
    </font>
    <font>
      <b/>
      <sz val="11"/>
      <color theme="1"/>
      <name val="Arial Narrow"/>
      <family val="2"/>
    </font>
    <font>
      <b/>
      <vertAlign val="superscript"/>
      <sz val="11"/>
      <color theme="1"/>
      <name val="Arial Narrow"/>
      <family val="2"/>
    </font>
    <font>
      <sz val="11"/>
      <color theme="1"/>
      <name val="Arial Narrow"/>
      <family val="2"/>
      <charset val="238"/>
    </font>
    <font>
      <vertAlign val="superscript"/>
      <sz val="11"/>
      <color theme="1"/>
      <name val="Arial Narrow"/>
      <family val="2"/>
      <charset val="238"/>
    </font>
    <font>
      <b/>
      <sz val="11"/>
      <color rgb="FF000000"/>
      <name val="Arial Narrow"/>
      <family val="2"/>
    </font>
    <font>
      <sz val="11"/>
      <color rgb="FF000000"/>
      <name val="Arial Narrow"/>
      <family val="2"/>
    </font>
    <font>
      <sz val="11"/>
      <color rgb="FF000000"/>
      <name val="Arial Narrow"/>
      <family val="2"/>
      <charset val="238"/>
    </font>
    <font>
      <vertAlign val="superscript"/>
      <sz val="11"/>
      <color rgb="FF000000"/>
      <name val="Arial Narrow"/>
      <family val="2"/>
      <charset val="238"/>
    </font>
    <font>
      <vertAlign val="superscript"/>
      <sz val="11"/>
      <color theme="1"/>
      <name val="Arial Narrow"/>
      <family val="2"/>
    </font>
    <font>
      <sz val="11"/>
      <color rgb="FFFF0000"/>
      <name val="Arial Narrow"/>
      <family val="2"/>
      <charset val="238"/>
    </font>
    <font>
      <b/>
      <sz val="11"/>
      <color theme="1"/>
      <name val="Arial Narrow"/>
      <family val="2"/>
      <charset val="238"/>
    </font>
    <font>
      <sz val="11"/>
      <color rgb="FF9C5700"/>
      <name val="Calibri"/>
      <family val="2"/>
      <charset val="238"/>
      <scheme val="minor"/>
    </font>
    <font>
      <i/>
      <sz val="11"/>
      <name val="Arial Narrow"/>
      <family val="2"/>
    </font>
    <font>
      <i/>
      <sz val="11"/>
      <name val="Arial Narrow"/>
      <family val="2"/>
      <charset val="238"/>
    </font>
  </fonts>
  <fills count="3">
    <fill>
      <patternFill patternType="none"/>
    </fill>
    <fill>
      <patternFill patternType="gray125"/>
    </fill>
    <fill>
      <patternFill patternType="solid">
        <fgColor rgb="FFFFEB9C"/>
      </patternFill>
    </fill>
  </fills>
  <borders count="17">
    <border>
      <left/>
      <right/>
      <top/>
      <bottom/>
      <diagonal/>
    </border>
    <border>
      <left/>
      <right/>
      <top style="thin">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0" fontId="3" fillId="0" borderId="0"/>
    <xf numFmtId="0" fontId="3" fillId="0" borderId="0"/>
    <xf numFmtId="0" fontId="3" fillId="0" borderId="0"/>
    <xf numFmtId="0" fontId="16" fillId="0" borderId="0"/>
    <xf numFmtId="0" fontId="5" fillId="0" borderId="0"/>
    <xf numFmtId="0" fontId="18" fillId="0" borderId="0"/>
    <xf numFmtId="0" fontId="2" fillId="0" borderId="0"/>
    <xf numFmtId="0" fontId="3" fillId="0" borderId="0"/>
    <xf numFmtId="0" fontId="36" fillId="2" borderId="0" applyNumberFormat="0" applyBorder="0" applyAlignment="0" applyProtection="0"/>
    <xf numFmtId="0" fontId="1" fillId="0" borderId="0"/>
    <xf numFmtId="44" fontId="1" fillId="0" borderId="0" applyFont="0" applyFill="0" applyBorder="0" applyAlignment="0" applyProtection="0"/>
    <xf numFmtId="0" fontId="3" fillId="0" borderId="0"/>
  </cellStyleXfs>
  <cellXfs count="179">
    <xf numFmtId="0" fontId="0" fillId="0" borderId="0" xfId="0"/>
    <xf numFmtId="0" fontId="4" fillId="0" borderId="0" xfId="0" applyFont="1" applyAlignment="1">
      <alignment horizontal="left" vertical="top" wrapText="1"/>
    </xf>
    <xf numFmtId="4" fontId="4" fillId="0" borderId="0" xfId="0" applyNumberFormat="1" applyFont="1" applyAlignment="1">
      <alignment vertical="top"/>
    </xf>
    <xf numFmtId="4" fontId="4" fillId="0" borderId="0" xfId="0" applyNumberFormat="1" applyFont="1" applyAlignment="1">
      <alignment horizontal="right" vertical="top"/>
    </xf>
    <xf numFmtId="0" fontId="4" fillId="0" borderId="0" xfId="0" applyFont="1"/>
    <xf numFmtId="4" fontId="4" fillId="0" borderId="0" xfId="0" applyNumberFormat="1" applyFont="1"/>
    <xf numFmtId="0" fontId="4" fillId="0" borderId="0" xfId="0" applyFont="1" applyAlignment="1">
      <alignment horizontal="left" vertical="top"/>
    </xf>
    <xf numFmtId="0" fontId="6" fillId="0" borderId="0" xfId="0" applyFont="1"/>
    <xf numFmtId="4" fontId="6" fillId="0" borderId="0" xfId="0" applyNumberFormat="1" applyFont="1"/>
    <xf numFmtId="0" fontId="6" fillId="0" borderId="0" xfId="0" applyFont="1" applyAlignment="1">
      <alignment horizontal="left" vertical="top"/>
    </xf>
    <xf numFmtId="0" fontId="6" fillId="0" borderId="0" xfId="0" applyFont="1" applyAlignment="1">
      <alignment horizontal="left" vertical="top" wrapText="1"/>
    </xf>
    <xf numFmtId="4" fontId="6" fillId="0" borderId="0" xfId="0" applyNumberFormat="1" applyFont="1" applyAlignment="1">
      <alignment vertical="top"/>
    </xf>
    <xf numFmtId="4" fontId="6" fillId="0" borderId="0" xfId="0" applyNumberFormat="1" applyFont="1" applyAlignment="1">
      <alignment horizontal="right" vertical="top"/>
    </xf>
    <xf numFmtId="0" fontId="6" fillId="0" borderId="1" xfId="0" applyFont="1" applyBorder="1" applyAlignment="1">
      <alignment horizontal="left" vertical="top"/>
    </xf>
    <xf numFmtId="0" fontId="4" fillId="0" borderId="1" xfId="0" applyFont="1" applyBorder="1" applyAlignment="1">
      <alignment horizontal="left" vertical="top" wrapText="1"/>
    </xf>
    <xf numFmtId="4" fontId="4" fillId="0" borderId="1" xfId="0" applyNumberFormat="1" applyFont="1" applyBorder="1" applyAlignment="1">
      <alignment vertical="top"/>
    </xf>
    <xf numFmtId="4" fontId="6" fillId="0" borderId="1" xfId="0" applyNumberFormat="1" applyFont="1" applyBorder="1" applyAlignment="1">
      <alignment horizontal="right" vertical="top"/>
    </xf>
    <xf numFmtId="0" fontId="4" fillId="0" borderId="2" xfId="0" applyFont="1" applyBorder="1" applyAlignment="1">
      <alignment horizontal="left" vertical="top" wrapText="1"/>
    </xf>
    <xf numFmtId="4" fontId="4" fillId="0" borderId="2" xfId="0" applyNumberFormat="1" applyFont="1" applyBorder="1" applyAlignment="1">
      <alignment vertical="top"/>
    </xf>
    <xf numFmtId="4" fontId="4" fillId="0" borderId="2" xfId="0" applyNumberFormat="1" applyFont="1" applyBorder="1" applyAlignment="1">
      <alignment horizontal="right" vertical="top"/>
    </xf>
    <xf numFmtId="0" fontId="4" fillId="0" borderId="2" xfId="0" applyFont="1" applyBorder="1" applyAlignment="1">
      <alignment horizontal="left" vertical="top"/>
    </xf>
    <xf numFmtId="49" fontId="9" fillId="0" borderId="0" xfId="0" applyNumberFormat="1" applyFont="1" applyAlignment="1" applyProtection="1">
      <alignment vertical="top"/>
      <protection locked="0"/>
    </xf>
    <xf numFmtId="0" fontId="9" fillId="0" borderId="0" xfId="0" applyFont="1" applyAlignment="1" applyProtection="1">
      <alignment vertical="top"/>
      <protection locked="0"/>
    </xf>
    <xf numFmtId="0" fontId="9" fillId="0" borderId="0" xfId="0" applyFont="1" applyAlignment="1" applyProtection="1">
      <alignment vertical="top" wrapText="1"/>
      <protection locked="0"/>
    </xf>
    <xf numFmtId="0" fontId="9" fillId="0" borderId="0" xfId="0" applyFont="1" applyAlignment="1" applyProtection="1">
      <alignment horizontal="left"/>
      <protection locked="0"/>
    </xf>
    <xf numFmtId="40" fontId="9" fillId="0" borderId="0" xfId="0" applyNumberFormat="1" applyFont="1" applyProtection="1">
      <protection locked="0"/>
    </xf>
    <xf numFmtId="164" fontId="9" fillId="0" borderId="0" xfId="0" applyNumberFormat="1" applyFont="1" applyProtection="1">
      <protection locked="0"/>
    </xf>
    <xf numFmtId="0" fontId="9" fillId="0" borderId="0" xfId="0" applyFont="1"/>
    <xf numFmtId="49" fontId="10" fillId="0" borderId="0" xfId="0" applyNumberFormat="1" applyFont="1" applyAlignment="1" applyProtection="1">
      <alignment vertical="top"/>
      <protection locked="0"/>
    </xf>
    <xf numFmtId="0" fontId="10" fillId="0" borderId="0" xfId="0" applyFont="1" applyAlignment="1">
      <alignment vertical="top"/>
    </xf>
    <xf numFmtId="164" fontId="10" fillId="0" borderId="0" xfId="0" applyNumberFormat="1" applyFont="1" applyProtection="1">
      <protection locked="0"/>
    </xf>
    <xf numFmtId="0" fontId="10" fillId="0" borderId="0" xfId="0" applyFont="1"/>
    <xf numFmtId="49" fontId="12" fillId="0" borderId="0" xfId="0" applyNumberFormat="1" applyFont="1" applyAlignment="1" applyProtection="1">
      <alignment vertical="top"/>
      <protection locked="0"/>
    </xf>
    <xf numFmtId="0" fontId="12" fillId="0" borderId="0" xfId="0" applyFont="1" applyAlignment="1">
      <alignment vertical="top"/>
    </xf>
    <xf numFmtId="0" fontId="12" fillId="0" borderId="0" xfId="0" applyFont="1" applyAlignment="1">
      <alignment horizontal="center" vertical="top"/>
    </xf>
    <xf numFmtId="0" fontId="12" fillId="0" borderId="0" xfId="0" applyFont="1" applyAlignment="1" applyProtection="1">
      <alignment horizontal="center"/>
      <protection locked="0"/>
    </xf>
    <xf numFmtId="40" fontId="12" fillId="0" borderId="0" xfId="0" applyNumberFormat="1" applyFont="1" applyAlignment="1" applyProtection="1">
      <alignment horizontal="center"/>
      <protection locked="0"/>
    </xf>
    <xf numFmtId="164" fontId="12" fillId="0" borderId="0" xfId="0" applyNumberFormat="1" applyFont="1" applyAlignment="1" applyProtection="1">
      <alignment horizontal="center"/>
      <protection locked="0"/>
    </xf>
    <xf numFmtId="164" fontId="12" fillId="0" borderId="0" xfId="0" applyNumberFormat="1" applyFont="1" applyProtection="1">
      <protection locked="0"/>
    </xf>
    <xf numFmtId="0" fontId="12" fillId="0" borderId="0" xfId="0" applyFont="1"/>
    <xf numFmtId="0" fontId="9" fillId="0" borderId="0" xfId="0" applyFont="1" applyAlignment="1">
      <alignment vertical="top"/>
    </xf>
    <xf numFmtId="0" fontId="9" fillId="0" borderId="0" xfId="0" applyFont="1" applyAlignment="1" applyProtection="1">
      <alignment horizontal="center" vertical="top" wrapText="1"/>
      <protection locked="0"/>
    </xf>
    <xf numFmtId="40" fontId="9" fillId="0" borderId="0" xfId="0" applyNumberFormat="1" applyFont="1" applyAlignment="1" applyProtection="1">
      <alignment horizontal="center"/>
      <protection locked="0"/>
    </xf>
    <xf numFmtId="49" fontId="6" fillId="0" borderId="0" xfId="0" applyNumberFormat="1" applyFont="1" applyAlignment="1" applyProtection="1">
      <alignment vertical="top"/>
      <protection locked="0"/>
    </xf>
    <xf numFmtId="0" fontId="4" fillId="0" borderId="0" xfId="0" applyFont="1" applyAlignment="1">
      <alignment vertical="top"/>
    </xf>
    <xf numFmtId="0" fontId="6" fillId="0" borderId="0" xfId="0" applyFont="1" applyAlignment="1" applyProtection="1">
      <alignment horizontal="left" vertical="top" wrapText="1"/>
      <protection locked="0"/>
    </xf>
    <xf numFmtId="49" fontId="4" fillId="0" borderId="0" xfId="0" applyNumberFormat="1" applyFont="1" applyAlignment="1" applyProtection="1">
      <alignment vertical="top"/>
      <protection locked="0"/>
    </xf>
    <xf numFmtId="0" fontId="4" fillId="0" borderId="0" xfId="0" applyFont="1" applyAlignment="1" applyProtection="1">
      <alignment vertical="top" wrapText="1"/>
      <protection locked="0"/>
    </xf>
    <xf numFmtId="0" fontId="4" fillId="0" borderId="0" xfId="0" applyFont="1" applyAlignment="1" applyProtection="1">
      <alignment horizontal="left"/>
      <protection locked="0"/>
    </xf>
    <xf numFmtId="40" fontId="4" fillId="0" borderId="0" xfId="0" applyNumberFormat="1" applyFont="1" applyProtection="1">
      <protection locked="0"/>
    </xf>
    <xf numFmtId="164" fontId="4" fillId="0" borderId="0" xfId="0" applyNumberFormat="1" applyFont="1" applyProtection="1">
      <protection locked="0"/>
    </xf>
    <xf numFmtId="0" fontId="6" fillId="0" borderId="0" xfId="0" applyFont="1" applyAlignment="1" applyProtection="1">
      <alignment vertical="top" wrapText="1"/>
      <protection locked="0"/>
    </xf>
    <xf numFmtId="0" fontId="4" fillId="0" borderId="0" xfId="0" applyFont="1" applyAlignment="1" applyProtection="1">
      <alignment horizontal="left" vertical="top" wrapText="1"/>
      <protection locked="0"/>
    </xf>
    <xf numFmtId="0" fontId="6" fillId="0" borderId="0" xfId="0" applyFont="1" applyAlignment="1" applyProtection="1">
      <alignment horizontal="left" vertical="top"/>
      <protection locked="0"/>
    </xf>
    <xf numFmtId="49" fontId="13" fillId="0" borderId="0" xfId="0" applyNumberFormat="1" applyFont="1" applyAlignment="1" applyProtection="1">
      <alignment vertical="top"/>
      <protection locked="0"/>
    </xf>
    <xf numFmtId="49" fontId="13" fillId="0" borderId="0" xfId="0" applyNumberFormat="1" applyFont="1" applyAlignment="1" applyProtection="1">
      <alignment horizontal="left" vertical="top" wrapText="1"/>
      <protection locked="0"/>
    </xf>
    <xf numFmtId="164" fontId="15" fillId="0" borderId="3" xfId="0" applyNumberFormat="1" applyFont="1" applyBorder="1" applyProtection="1">
      <protection locked="0"/>
    </xf>
    <xf numFmtId="164" fontId="19" fillId="0" borderId="3" xfId="0" applyNumberFormat="1" applyFont="1" applyBorder="1" applyAlignment="1" applyProtection="1">
      <alignment vertical="center"/>
      <protection locked="0"/>
    </xf>
    <xf numFmtId="165" fontId="15" fillId="0" borderId="3" xfId="0" applyNumberFormat="1" applyFont="1" applyBorder="1" applyProtection="1">
      <protection locked="0"/>
    </xf>
    <xf numFmtId="164" fontId="15" fillId="0" borderId="0" xfId="0" applyNumberFormat="1" applyFont="1" applyProtection="1">
      <protection locked="0"/>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left"/>
    </xf>
    <xf numFmtId="40" fontId="15" fillId="0" borderId="0" xfId="0" applyNumberFormat="1" applyFont="1"/>
    <xf numFmtId="0" fontId="15" fillId="0" borderId="0" xfId="0" applyFont="1"/>
    <xf numFmtId="0" fontId="14" fillId="0" borderId="0" xfId="0" applyFont="1"/>
    <xf numFmtId="49" fontId="15" fillId="0" borderId="0" xfId="0" applyNumberFormat="1" applyFont="1" applyAlignment="1">
      <alignment vertical="top"/>
    </xf>
    <xf numFmtId="166" fontId="15" fillId="0" borderId="0" xfId="0" applyNumberFormat="1" applyFont="1" applyAlignment="1">
      <alignment vertical="top"/>
    </xf>
    <xf numFmtId="0" fontId="15" fillId="0" borderId="0" xfId="0" applyFont="1" applyAlignment="1">
      <alignment horizontal="right" vertical="top" wrapText="1"/>
    </xf>
    <xf numFmtId="164" fontId="15" fillId="0" borderId="0" xfId="0" applyNumberFormat="1" applyFont="1" applyAlignment="1">
      <alignment vertical="top"/>
    </xf>
    <xf numFmtId="164" fontId="15" fillId="0" borderId="0" xfId="0" applyNumberFormat="1" applyFont="1"/>
    <xf numFmtId="166" fontId="15" fillId="0" borderId="0" xfId="0" applyNumberFormat="1" applyFont="1" applyAlignment="1">
      <alignment horizontal="right" vertical="top" wrapText="1"/>
    </xf>
    <xf numFmtId="40" fontId="15" fillId="0" borderId="0" xfId="0" applyNumberFormat="1" applyFont="1" applyAlignment="1">
      <alignment horizontal="right" vertical="top" wrapText="1"/>
    </xf>
    <xf numFmtId="164" fontId="19" fillId="0" borderId="3" xfId="0" applyNumberFormat="1" applyFont="1" applyBorder="1" applyProtection="1">
      <protection locked="0"/>
    </xf>
    <xf numFmtId="164" fontId="4" fillId="0" borderId="3" xfId="8" applyNumberFormat="1" applyFont="1" applyBorder="1" applyProtection="1">
      <protection locked="0"/>
    </xf>
    <xf numFmtId="164" fontId="27" fillId="0" borderId="3" xfId="0" applyNumberFormat="1" applyFont="1" applyBorder="1" applyAlignment="1" applyProtection="1">
      <alignment vertical="center"/>
      <protection locked="0"/>
    </xf>
    <xf numFmtId="164" fontId="4" fillId="0" borderId="3" xfId="0" applyNumberFormat="1" applyFont="1" applyBorder="1" applyAlignment="1" applyProtection="1">
      <alignment vertical="center"/>
      <protection locked="0"/>
    </xf>
    <xf numFmtId="49" fontId="23" fillId="0" borderId="0" xfId="0" applyNumberFormat="1" applyFont="1" applyAlignment="1" applyProtection="1">
      <alignment horizontal="center" vertical="center"/>
      <protection locked="0"/>
    </xf>
    <xf numFmtId="0" fontId="23" fillId="0" borderId="0" xfId="0" applyFont="1" applyAlignment="1" applyProtection="1">
      <alignment horizontal="left" vertical="center"/>
      <protection locked="0"/>
    </xf>
    <xf numFmtId="40" fontId="23" fillId="0" borderId="0" xfId="0" applyNumberFormat="1" applyFont="1" applyAlignment="1" applyProtection="1">
      <alignment vertical="center"/>
      <protection locked="0"/>
    </xf>
    <xf numFmtId="164" fontId="23" fillId="0" borderId="0" xfId="0" applyNumberFormat="1" applyFont="1" applyAlignment="1">
      <alignment vertical="center"/>
    </xf>
    <xf numFmtId="164" fontId="23" fillId="0" borderId="0" xfId="0" applyNumberFormat="1" applyFont="1" applyAlignment="1" applyProtection="1">
      <alignment vertical="center"/>
      <protection locked="0"/>
    </xf>
    <xf numFmtId="49" fontId="14" fillId="0" borderId="0" xfId="0" applyNumberFormat="1" applyFont="1" applyAlignment="1">
      <alignment vertical="top"/>
    </xf>
    <xf numFmtId="49" fontId="14" fillId="0" borderId="0" xfId="0" applyNumberFormat="1" applyFont="1" applyAlignment="1">
      <alignment horizontal="left" vertical="top"/>
    </xf>
    <xf numFmtId="0" fontId="14" fillId="0" borderId="0" xfId="0" applyFont="1" applyAlignment="1">
      <alignment horizontal="center" vertical="top"/>
    </xf>
    <xf numFmtId="0" fontId="14" fillId="0" borderId="0" xfId="0" applyFont="1" applyAlignment="1">
      <alignment horizontal="left"/>
    </xf>
    <xf numFmtId="40" fontId="14" fillId="0" borderId="0" xfId="0" applyNumberFormat="1" applyFont="1" applyAlignment="1">
      <alignment horizontal="center"/>
    </xf>
    <xf numFmtId="164" fontId="14" fillId="0" borderId="0" xfId="0" applyNumberFormat="1" applyFont="1" applyAlignment="1">
      <alignment horizontal="center"/>
    </xf>
    <xf numFmtId="49" fontId="15" fillId="0" borderId="3" xfId="0" applyNumberFormat="1" applyFont="1" applyBorder="1" applyAlignment="1">
      <alignment horizontal="right" vertical="top"/>
    </xf>
    <xf numFmtId="0" fontId="15" fillId="0" borderId="3" xfId="0" applyFont="1" applyBorder="1" applyAlignment="1">
      <alignment horizontal="left"/>
    </xf>
    <xf numFmtId="40" fontId="15" fillId="0" borderId="3" xfId="0" applyNumberFormat="1" applyFont="1" applyBorder="1"/>
    <xf numFmtId="164" fontId="15" fillId="0" borderId="3" xfId="0" applyNumberFormat="1" applyFont="1" applyBorder="1"/>
    <xf numFmtId="0" fontId="19" fillId="0" borderId="3" xfId="0" applyFont="1" applyBorder="1" applyAlignment="1">
      <alignment horizontal="left" vertical="center"/>
    </xf>
    <xf numFmtId="40" fontId="19" fillId="0" borderId="3" xfId="0" applyNumberFormat="1" applyFont="1" applyBorder="1" applyAlignment="1">
      <alignment vertical="center"/>
    </xf>
    <xf numFmtId="164" fontId="19" fillId="0" borderId="3" xfId="0" applyNumberFormat="1" applyFont="1" applyBorder="1" applyAlignment="1">
      <alignment vertical="center"/>
    </xf>
    <xf numFmtId="0" fontId="4" fillId="0" borderId="3" xfId="8" applyFont="1" applyBorder="1" applyAlignment="1">
      <alignment horizontal="left"/>
    </xf>
    <xf numFmtId="40" fontId="4" fillId="0" borderId="3" xfId="8" applyNumberFormat="1" applyFont="1" applyBorder="1"/>
    <xf numFmtId="164" fontId="4" fillId="0" borderId="3" xfId="8" applyNumberFormat="1" applyFont="1" applyBorder="1"/>
    <xf numFmtId="0" fontId="27" fillId="0" borderId="3" xfId="0" applyFont="1" applyBorder="1" applyAlignment="1">
      <alignment horizontal="left" vertical="center"/>
    </xf>
    <xf numFmtId="164" fontId="27" fillId="0" borderId="3" xfId="0" applyNumberFormat="1" applyFont="1" applyBorder="1" applyAlignment="1">
      <alignment vertical="center"/>
    </xf>
    <xf numFmtId="0" fontId="31" fillId="0" borderId="3" xfId="0" applyFont="1" applyBorder="1" applyAlignment="1">
      <alignment horizontal="left" vertical="center"/>
    </xf>
    <xf numFmtId="164" fontId="4" fillId="0" borderId="3" xfId="0" applyNumberFormat="1" applyFont="1" applyBorder="1" applyAlignment="1">
      <alignment vertical="center"/>
    </xf>
    <xf numFmtId="164" fontId="19" fillId="0" borderId="3" xfId="0" applyNumberFormat="1" applyFont="1" applyBorder="1"/>
    <xf numFmtId="0" fontId="14" fillId="0" borderId="0" xfId="0" applyFont="1" applyAlignment="1">
      <alignment vertical="top"/>
    </xf>
    <xf numFmtId="40" fontId="14" fillId="0" borderId="0" xfId="0" applyNumberFormat="1" applyFont="1"/>
    <xf numFmtId="164" fontId="14" fillId="0" borderId="0" xfId="0" applyNumberFormat="1" applyFont="1"/>
    <xf numFmtId="49" fontId="15" fillId="0" borderId="0" xfId="0" applyNumberFormat="1" applyFont="1" applyAlignment="1">
      <alignment horizontal="right" vertical="top"/>
    </xf>
    <xf numFmtId="49" fontId="15" fillId="0" borderId="0" xfId="0" applyNumberFormat="1" applyFont="1" applyAlignment="1">
      <alignment horizontal="left"/>
    </xf>
    <xf numFmtId="0" fontId="19" fillId="0" borderId="3" xfId="0" applyFont="1" applyBorder="1" applyAlignment="1">
      <alignment horizontal="left"/>
    </xf>
    <xf numFmtId="40" fontId="19" fillId="0" borderId="3" xfId="0" applyNumberFormat="1" applyFont="1" applyBorder="1"/>
    <xf numFmtId="164" fontId="25" fillId="0" borderId="0" xfId="0" applyNumberFormat="1" applyFont="1"/>
    <xf numFmtId="2" fontId="15" fillId="0" borderId="0" xfId="0" applyNumberFormat="1" applyFont="1"/>
    <xf numFmtId="4" fontId="15" fillId="0" borderId="0" xfId="0" applyNumberFormat="1" applyFont="1"/>
    <xf numFmtId="2" fontId="15" fillId="0" borderId="3" xfId="0" applyNumberFormat="1" applyFont="1" applyBorder="1"/>
    <xf numFmtId="165" fontId="15" fillId="0" borderId="3" xfId="0" applyNumberFormat="1" applyFont="1" applyBorder="1"/>
    <xf numFmtId="165" fontId="15" fillId="0" borderId="0" xfId="0" applyNumberFormat="1" applyFont="1"/>
    <xf numFmtId="0" fontId="4" fillId="0" borderId="0" xfId="8" applyFont="1" applyAlignment="1">
      <alignment horizontal="left" vertical="top"/>
    </xf>
    <xf numFmtId="4" fontId="4" fillId="0" borderId="0" xfId="8" applyNumberFormat="1" applyFont="1" applyAlignment="1">
      <alignment horizontal="right" vertical="top"/>
    </xf>
    <xf numFmtId="0" fontId="15" fillId="0" borderId="0" xfId="8" applyFont="1" applyAlignment="1">
      <alignment horizontal="left" vertical="top"/>
    </xf>
    <xf numFmtId="0" fontId="15" fillId="0" borderId="0" xfId="8" applyFont="1" applyAlignment="1">
      <alignment horizontal="left" vertical="top" wrapText="1"/>
    </xf>
    <xf numFmtId="4" fontId="15" fillId="0" borderId="0" xfId="8" applyNumberFormat="1" applyFont="1" applyAlignment="1">
      <alignment horizontal="right" vertical="top"/>
    </xf>
    <xf numFmtId="0" fontId="15" fillId="0" borderId="9" xfId="1" applyFont="1" applyBorder="1" applyAlignment="1">
      <alignment horizontal="justify" vertical="top" wrapText="1"/>
    </xf>
    <xf numFmtId="0" fontId="15" fillId="0" borderId="0" xfId="1" applyFont="1"/>
    <xf numFmtId="2" fontId="14" fillId="0" borderId="0" xfId="0" applyNumberFormat="1" applyFont="1"/>
    <xf numFmtId="49" fontId="15" fillId="0" borderId="15" xfId="0" applyNumberFormat="1" applyFont="1" applyBorder="1" applyAlignment="1">
      <alignment horizontal="right" vertical="top"/>
    </xf>
    <xf numFmtId="49" fontId="15" fillId="0" borderId="16" xfId="0" applyNumberFormat="1" applyFont="1" applyBorder="1" applyAlignment="1">
      <alignment horizontal="right" vertical="top"/>
    </xf>
    <xf numFmtId="2" fontId="4" fillId="0" borderId="3" xfId="0" applyNumberFormat="1" applyFont="1" applyBorder="1" applyAlignment="1">
      <alignment horizontal="right" vertical="center"/>
    </xf>
    <xf numFmtId="2" fontId="27" fillId="0" borderId="3" xfId="0" applyNumberFormat="1" applyFont="1" applyBorder="1" applyAlignment="1">
      <alignment horizontal="right" vertical="center"/>
    </xf>
    <xf numFmtId="2" fontId="15" fillId="0" borderId="3" xfId="0" applyNumberFormat="1" applyFont="1" applyBorder="1" applyAlignment="1">
      <alignment horizontal="right"/>
    </xf>
    <xf numFmtId="0" fontId="14" fillId="0" borderId="0" xfId="0" applyFont="1" applyAlignment="1">
      <alignment horizontal="center"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15" fillId="0" borderId="5" xfId="0" applyFont="1" applyBorder="1" applyAlignment="1">
      <alignment vertical="top" wrapText="1"/>
    </xf>
    <xf numFmtId="0" fontId="15" fillId="0" borderId="3" xfId="0" applyFont="1" applyBorder="1" applyAlignment="1">
      <alignment horizontal="left" vertical="top" wrapText="1"/>
    </xf>
    <xf numFmtId="0" fontId="19" fillId="0" borderId="3" xfId="0" applyFont="1" applyBorder="1" applyAlignment="1">
      <alignment horizontal="justify" vertical="center" wrapText="1"/>
    </xf>
    <xf numFmtId="0" fontId="19" fillId="0" borderId="3" xfId="0" applyFont="1" applyBorder="1" applyAlignment="1">
      <alignment vertical="top" wrapText="1"/>
    </xf>
    <xf numFmtId="0" fontId="27" fillId="0" borderId="3" xfId="8" applyFont="1" applyBorder="1" applyAlignment="1">
      <alignment vertical="top" wrapText="1"/>
    </xf>
    <xf numFmtId="0" fontId="27" fillId="0" borderId="5" xfId="8" applyFont="1" applyBorder="1" applyAlignment="1">
      <alignment vertical="top" wrapText="1"/>
    </xf>
    <xf numFmtId="0" fontId="4" fillId="0" borderId="3" xfId="0" applyFont="1" applyBorder="1" applyAlignment="1">
      <alignment vertical="top" wrapText="1"/>
    </xf>
    <xf numFmtId="0" fontId="15" fillId="0" borderId="14" xfId="0" applyFont="1" applyBorder="1" applyAlignment="1">
      <alignment vertical="top" wrapText="1"/>
    </xf>
    <xf numFmtId="0" fontId="15" fillId="0" borderId="15" xfId="0" applyFont="1" applyBorder="1" applyAlignment="1">
      <alignment vertical="top" wrapText="1"/>
    </xf>
    <xf numFmtId="0" fontId="15" fillId="0" borderId="16" xfId="0" applyFont="1" applyBorder="1" applyAlignment="1">
      <alignment vertical="top" wrapText="1"/>
    </xf>
    <xf numFmtId="0" fontId="14" fillId="0" borderId="0" xfId="0" applyFont="1" applyAlignment="1">
      <alignment vertical="top" wrapText="1"/>
    </xf>
    <xf numFmtId="0" fontId="21" fillId="0" borderId="3" xfId="0" applyFont="1" applyBorder="1" applyAlignment="1">
      <alignment vertical="top" wrapText="1"/>
    </xf>
    <xf numFmtId="4" fontId="4" fillId="0" borderId="0" xfId="8" applyNumberFormat="1" applyFont="1" applyAlignment="1">
      <alignment vertical="top"/>
    </xf>
    <xf numFmtId="4" fontId="15" fillId="0" borderId="0" xfId="8" applyNumberFormat="1" applyFont="1" applyAlignment="1">
      <alignment vertical="top"/>
    </xf>
    <xf numFmtId="0" fontId="7" fillId="0" borderId="0" xfId="0" applyFont="1" applyAlignment="1">
      <alignment horizontal="center" vertical="top" wrapText="1"/>
    </xf>
    <xf numFmtId="0" fontId="8" fillId="0" borderId="0" xfId="0" applyFont="1" applyAlignment="1">
      <alignment horizontal="center" vertical="top"/>
    </xf>
    <xf numFmtId="0" fontId="6" fillId="0" borderId="6" xfId="0" applyFont="1" applyBorder="1" applyAlignment="1">
      <alignment horizontal="left" vertical="top"/>
    </xf>
    <xf numFmtId="0" fontId="11" fillId="0" borderId="0" xfId="0" applyFont="1" applyAlignment="1" applyProtection="1">
      <alignment horizontal="center" vertical="top" wrapText="1"/>
      <protection locked="0"/>
    </xf>
    <xf numFmtId="0" fontId="6" fillId="0" borderId="0" xfId="0" applyFont="1" applyAlignment="1" applyProtection="1">
      <alignment horizontal="left" vertical="top" wrapText="1"/>
      <protection locked="0"/>
    </xf>
    <xf numFmtId="0" fontId="12" fillId="0" borderId="0" xfId="0" applyFont="1" applyAlignment="1">
      <alignment horizontal="left" wrapText="1"/>
    </xf>
    <xf numFmtId="0" fontId="15" fillId="0" borderId="9" xfId="1" applyFont="1" applyBorder="1" applyAlignment="1">
      <alignment horizontal="justify" vertical="top" wrapText="1"/>
    </xf>
    <xf numFmtId="0" fontId="15" fillId="0" borderId="0" xfId="1" applyFont="1"/>
    <xf numFmtId="0" fontId="15" fillId="0" borderId="10" xfId="1" applyFont="1" applyBorder="1"/>
    <xf numFmtId="0" fontId="37" fillId="0" borderId="9" xfId="1" applyFont="1" applyBorder="1" applyAlignment="1">
      <alignment horizontal="justify" vertical="top" wrapText="1"/>
    </xf>
    <xf numFmtId="0" fontId="37" fillId="0" borderId="0" xfId="1" applyFont="1"/>
    <xf numFmtId="0" fontId="37" fillId="0" borderId="10" xfId="1" applyFont="1" applyBorder="1"/>
    <xf numFmtId="0" fontId="37" fillId="0" borderId="7" xfId="1" applyFont="1" applyBorder="1" applyAlignment="1">
      <alignment horizontal="justify" vertical="top" wrapText="1"/>
    </xf>
    <xf numFmtId="0" fontId="37" fillId="0" borderId="1" xfId="1" applyFont="1" applyBorder="1"/>
    <xf numFmtId="0" fontId="37" fillId="0" borderId="8" xfId="1" applyFont="1" applyBorder="1"/>
    <xf numFmtId="0" fontId="37" fillId="0" borderId="9" xfId="1" applyFont="1" applyBorder="1" applyAlignment="1">
      <alignment horizontal="left" vertical="top" wrapText="1"/>
    </xf>
    <xf numFmtId="0" fontId="37" fillId="0" borderId="0" xfId="1" applyFont="1" applyAlignment="1">
      <alignment horizontal="left" vertical="top" wrapText="1"/>
    </xf>
    <xf numFmtId="0" fontId="37" fillId="0" borderId="10" xfId="1" applyFont="1" applyBorder="1" applyAlignment="1">
      <alignment horizontal="left" vertical="top" wrapText="1"/>
    </xf>
    <xf numFmtId="0" fontId="38" fillId="0" borderId="9" xfId="9" applyFont="1" applyFill="1" applyBorder="1" applyAlignment="1">
      <alignment horizontal="left" vertical="top" wrapText="1"/>
    </xf>
    <xf numFmtId="0" fontId="38" fillId="0" borderId="0" xfId="9" applyFont="1" applyFill="1" applyBorder="1" applyAlignment="1">
      <alignment horizontal="left" vertical="top" wrapText="1"/>
    </xf>
    <xf numFmtId="0" fontId="38" fillId="0" borderId="10" xfId="9" applyFont="1" applyFill="1" applyBorder="1" applyAlignment="1">
      <alignment horizontal="left" vertical="top" wrapText="1"/>
    </xf>
    <xf numFmtId="0" fontId="38" fillId="0" borderId="11" xfId="9" applyFont="1" applyFill="1" applyBorder="1" applyAlignment="1">
      <alignment horizontal="left" vertical="top" wrapText="1"/>
    </xf>
    <xf numFmtId="0" fontId="38" fillId="0" borderId="12" xfId="9" applyFont="1" applyFill="1" applyBorder="1" applyAlignment="1">
      <alignment horizontal="left" vertical="top" wrapText="1"/>
    </xf>
    <xf numFmtId="0" fontId="38" fillId="0" borderId="13" xfId="9" applyFont="1" applyFill="1" applyBorder="1" applyAlignment="1">
      <alignment horizontal="left" vertical="top" wrapText="1"/>
    </xf>
    <xf numFmtId="0" fontId="15" fillId="0" borderId="7" xfId="1" applyFont="1" applyBorder="1" applyAlignment="1">
      <alignment horizontal="justify" vertical="top" wrapText="1"/>
    </xf>
    <xf numFmtId="0" fontId="15" fillId="0" borderId="1" xfId="1" applyFont="1" applyBorder="1"/>
    <xf numFmtId="0" fontId="15" fillId="0" borderId="8" xfId="1" applyFont="1" applyBorder="1"/>
    <xf numFmtId="0" fontId="15" fillId="0" borderId="11" xfId="1" applyFont="1" applyBorder="1" applyAlignment="1">
      <alignment horizontal="justify" vertical="top" wrapText="1"/>
    </xf>
    <xf numFmtId="0" fontId="15" fillId="0" borderId="12" xfId="1" applyFont="1" applyBorder="1"/>
    <xf numFmtId="0" fontId="15" fillId="0" borderId="13" xfId="1" applyFont="1" applyBorder="1"/>
    <xf numFmtId="0" fontId="37" fillId="0" borderId="11" xfId="1" applyFont="1" applyBorder="1" applyAlignment="1">
      <alignment horizontal="justify" vertical="top" wrapText="1"/>
    </xf>
    <xf numFmtId="0" fontId="37" fillId="0" borderId="12" xfId="1" applyFont="1" applyBorder="1"/>
    <xf numFmtId="0" fontId="37" fillId="0" borderId="13" xfId="1" applyFont="1" applyBorder="1"/>
  </cellXfs>
  <cellStyles count="13">
    <cellStyle name="Excel Built-in Normal" xfId="12" xr:uid="{206510CF-FA40-44CB-8D36-64D873C3683D}"/>
    <cellStyle name="Navadno" xfId="0" builtinId="0"/>
    <cellStyle name="Navadno 2" xfId="1" xr:uid="{00000000-0005-0000-0000-000001000000}"/>
    <cellStyle name="Navadno 2 2" xfId="2" xr:uid="{00000000-0005-0000-0000-000002000000}"/>
    <cellStyle name="Navadno 3" xfId="7" xr:uid="{FA224254-4D1B-493B-A6C1-B1AF56CD3AB3}"/>
    <cellStyle name="Navadno 4" xfId="10" xr:uid="{A0BB1724-1E5D-45C0-B046-512FC511A307}"/>
    <cellStyle name="Navadno 6" xfId="3" xr:uid="{00000000-0005-0000-0000-000003000000}"/>
    <cellStyle name="Navadno 7" xfId="4" xr:uid="{00000000-0005-0000-0000-000004000000}"/>
    <cellStyle name="Nevtralno" xfId="9" builtinId="28"/>
    <cellStyle name="Normal 2" xfId="5" xr:uid="{00000000-0005-0000-0000-000005000000}"/>
    <cellStyle name="Normal 3" xfId="6" xr:uid="{00000000-0005-0000-0000-000006000000}"/>
    <cellStyle name="Normal 5" xfId="8" xr:uid="{D5113323-C22E-4255-B7A7-3B66C305AD3E}"/>
    <cellStyle name="Valuta 2" xfId="11" xr:uid="{7C1F202E-F782-46E6-9FDE-4D999B44FC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zoomScaleNormal="100" zoomScaleSheetLayoutView="100" workbookViewId="0"/>
  </sheetViews>
  <sheetFormatPr defaultColWidth="9.140625" defaultRowHeight="12.75" outlineLevelCol="1"/>
  <cols>
    <col min="1" max="1" width="10.28515625" style="21" customWidth="1"/>
    <col min="2" max="2" width="9.140625" style="40" hidden="1" customWidth="1" outlineLevel="1"/>
    <col min="3" max="3" width="11.140625" style="40" customWidth="1" collapsed="1"/>
    <col min="4" max="4" width="40.42578125" style="23" customWidth="1"/>
    <col min="5" max="5" width="4.5703125" style="24" customWidth="1"/>
    <col min="6" max="6" width="10.140625" style="25" customWidth="1"/>
    <col min="7" max="7" width="9.85546875" style="26" customWidth="1"/>
    <col min="8" max="8" width="12.5703125" style="26" customWidth="1"/>
    <col min="9" max="11" width="9.140625" style="27"/>
    <col min="12" max="12" width="30.42578125" style="27" customWidth="1"/>
    <col min="13" max="16384" width="9.140625" style="27"/>
  </cols>
  <sheetData>
    <row r="1" spans="1:8">
      <c r="B1" s="22"/>
      <c r="C1" s="22"/>
    </row>
    <row r="2" spans="1:8">
      <c r="B2" s="22"/>
      <c r="C2" s="22"/>
    </row>
    <row r="3" spans="1:8">
      <c r="A3" s="27"/>
      <c r="B3" s="27"/>
      <c r="C3" s="27"/>
      <c r="D3" s="27"/>
      <c r="E3" s="27"/>
    </row>
    <row r="7" spans="1:8" s="31" customFormat="1" ht="18">
      <c r="A7" s="28"/>
      <c r="B7" s="29"/>
      <c r="C7" s="149" t="s">
        <v>0</v>
      </c>
      <c r="D7" s="149"/>
      <c r="E7" s="149"/>
      <c r="F7" s="149"/>
      <c r="G7" s="149"/>
      <c r="H7" s="30"/>
    </row>
    <row r="11" spans="1:8" s="39" customFormat="1" ht="15.75">
      <c r="A11" s="32"/>
      <c r="B11" s="33"/>
      <c r="C11" s="34"/>
      <c r="D11" s="27"/>
      <c r="E11" s="35"/>
      <c r="F11" s="36"/>
      <c r="G11" s="37"/>
      <c r="H11" s="38"/>
    </row>
    <row r="12" spans="1:8">
      <c r="D12" s="41"/>
      <c r="F12" s="42"/>
    </row>
    <row r="13" spans="1:8">
      <c r="D13" s="41"/>
      <c r="F13" s="42"/>
    </row>
    <row r="14" spans="1:8">
      <c r="D14" s="41"/>
      <c r="F14" s="42"/>
    </row>
    <row r="15" spans="1:8">
      <c r="D15" s="41"/>
      <c r="F15" s="42"/>
    </row>
    <row r="16" spans="1:8">
      <c r="D16" s="41"/>
      <c r="F16" s="42"/>
    </row>
    <row r="19" spans="1:8" ht="16.5" customHeight="1">
      <c r="A19" s="43" t="s">
        <v>1</v>
      </c>
      <c r="B19" s="44"/>
      <c r="C19" s="44"/>
      <c r="D19" s="150" t="s">
        <v>57</v>
      </c>
      <c r="E19" s="150"/>
      <c r="F19" s="150"/>
      <c r="G19" s="150"/>
      <c r="H19" s="45"/>
    </row>
    <row r="20" spans="1:8" ht="16.5">
      <c r="A20" s="46"/>
      <c r="B20" s="44"/>
      <c r="C20" s="44"/>
      <c r="D20" s="150" t="s">
        <v>130</v>
      </c>
      <c r="E20" s="150"/>
      <c r="F20" s="150"/>
      <c r="G20" s="150"/>
      <c r="H20" s="150"/>
    </row>
    <row r="21" spans="1:8" ht="16.5">
      <c r="A21" s="46"/>
      <c r="B21" s="44"/>
      <c r="C21" s="44"/>
      <c r="D21" s="47"/>
      <c r="E21" s="48"/>
      <c r="F21" s="49"/>
      <c r="G21" s="50"/>
      <c r="H21" s="50"/>
    </row>
    <row r="22" spans="1:8" ht="16.5">
      <c r="A22" s="43" t="s">
        <v>2</v>
      </c>
      <c r="B22" s="44"/>
      <c r="C22" s="44"/>
      <c r="D22" s="51" t="s">
        <v>34</v>
      </c>
      <c r="E22" s="48"/>
      <c r="F22" s="49"/>
      <c r="G22" s="50"/>
      <c r="H22" s="50"/>
    </row>
    <row r="23" spans="1:8" ht="36" customHeight="1">
      <c r="A23" s="46"/>
      <c r="B23" s="44"/>
      <c r="C23" s="44"/>
      <c r="D23" s="151"/>
      <c r="E23" s="151"/>
      <c r="F23" s="151"/>
      <c r="G23" s="151"/>
      <c r="H23" s="50"/>
    </row>
    <row r="24" spans="1:8" ht="33">
      <c r="A24" s="43" t="s">
        <v>49</v>
      </c>
      <c r="B24" s="44"/>
      <c r="C24" s="44"/>
      <c r="D24" s="51" t="s">
        <v>174</v>
      </c>
      <c r="E24" s="48"/>
      <c r="F24" s="49"/>
      <c r="G24" s="50"/>
      <c r="H24" s="50"/>
    </row>
    <row r="25" spans="1:8" ht="16.5">
      <c r="A25" s="46"/>
      <c r="B25" s="44"/>
      <c r="C25" s="44"/>
      <c r="D25" s="47"/>
      <c r="E25" s="48"/>
      <c r="F25" s="49"/>
      <c r="G25" s="50"/>
      <c r="H25" s="50"/>
    </row>
    <row r="26" spans="1:8" ht="16.5">
      <c r="A26" s="46"/>
      <c r="B26" s="44"/>
      <c r="C26" s="44"/>
      <c r="D26" s="47"/>
      <c r="E26" s="48"/>
      <c r="F26" s="49"/>
      <c r="G26" s="50"/>
      <c r="H26" s="50"/>
    </row>
    <row r="27" spans="1:8" ht="16.5">
      <c r="A27" s="43" t="s">
        <v>4</v>
      </c>
      <c r="B27" s="44"/>
      <c r="C27" s="44"/>
      <c r="D27" s="51" t="s">
        <v>40</v>
      </c>
      <c r="E27" s="48"/>
      <c r="F27" s="49"/>
      <c r="G27" s="50"/>
      <c r="H27" s="50"/>
    </row>
    <row r="28" spans="1:8" ht="16.5">
      <c r="A28" s="46"/>
      <c r="B28" s="44"/>
      <c r="C28" s="44"/>
      <c r="D28" s="51" t="s">
        <v>127</v>
      </c>
      <c r="E28" s="48"/>
      <c r="F28" s="49"/>
      <c r="G28" s="50"/>
      <c r="H28" s="50"/>
    </row>
    <row r="29" spans="1:8" ht="16.5">
      <c r="A29" s="46"/>
      <c r="B29" s="44"/>
      <c r="C29" s="44"/>
      <c r="D29" s="51" t="s">
        <v>41</v>
      </c>
      <c r="E29" s="48"/>
      <c r="F29" s="49"/>
      <c r="G29" s="50"/>
      <c r="H29" s="50"/>
    </row>
    <row r="30" spans="1:8" ht="16.5">
      <c r="A30" s="46"/>
      <c r="B30" s="44"/>
      <c r="C30" s="44"/>
      <c r="D30" s="47"/>
      <c r="E30" s="48"/>
      <c r="F30" s="49"/>
      <c r="G30" s="50"/>
      <c r="H30" s="50"/>
    </row>
    <row r="31" spans="1:8" ht="16.5">
      <c r="A31" s="46"/>
      <c r="B31" s="44"/>
      <c r="C31" s="44"/>
      <c r="E31" s="48"/>
      <c r="F31" s="49"/>
      <c r="G31" s="50"/>
      <c r="H31" s="50"/>
    </row>
    <row r="32" spans="1:8" ht="16.5">
      <c r="A32" s="46"/>
      <c r="B32" s="44"/>
      <c r="C32" s="44"/>
      <c r="E32" s="48"/>
      <c r="F32" s="49"/>
      <c r="G32" s="50"/>
      <c r="H32" s="50"/>
    </row>
    <row r="33" spans="1:8" ht="16.5">
      <c r="A33" s="46"/>
      <c r="B33" s="44"/>
      <c r="C33" s="44"/>
      <c r="D33" s="47"/>
      <c r="E33" s="48"/>
      <c r="F33" s="49"/>
      <c r="G33" s="50"/>
      <c r="H33" s="50"/>
    </row>
    <row r="34" spans="1:8" ht="16.5">
      <c r="A34" s="43"/>
      <c r="B34" s="44"/>
      <c r="C34" s="44"/>
      <c r="D34" s="52"/>
      <c r="E34" s="48"/>
      <c r="F34" s="49"/>
      <c r="G34" s="50"/>
      <c r="H34" s="50"/>
    </row>
    <row r="35" spans="1:8" ht="16.5">
      <c r="A35" s="43"/>
      <c r="B35" s="44"/>
      <c r="C35" s="44"/>
      <c r="D35" s="45"/>
      <c r="E35" s="48"/>
      <c r="F35" s="49"/>
      <c r="G35" s="50"/>
      <c r="H35" s="50"/>
    </row>
    <row r="36" spans="1:8" ht="16.5">
      <c r="A36" s="46"/>
      <c r="B36" s="44"/>
      <c r="C36" s="44"/>
      <c r="D36" s="47"/>
      <c r="E36" s="48"/>
      <c r="F36" s="49"/>
      <c r="G36" s="50"/>
      <c r="H36" s="50"/>
    </row>
    <row r="37" spans="1:8" ht="16.5">
      <c r="A37" s="43"/>
      <c r="B37" s="44"/>
      <c r="C37" s="44"/>
      <c r="D37" s="47"/>
      <c r="E37" s="48"/>
      <c r="F37" s="49"/>
      <c r="G37" s="50"/>
      <c r="H37" s="50"/>
    </row>
    <row r="38" spans="1:8" ht="16.5">
      <c r="A38" s="46"/>
      <c r="B38" s="44"/>
      <c r="C38" s="44"/>
      <c r="D38" s="47"/>
      <c r="E38" s="48"/>
      <c r="F38" s="49"/>
      <c r="G38" s="50"/>
      <c r="H38" s="50"/>
    </row>
    <row r="39" spans="1:8" ht="16.5">
      <c r="A39" s="53"/>
      <c r="B39" s="44"/>
      <c r="C39" s="44"/>
      <c r="D39" s="47"/>
      <c r="E39" s="48"/>
      <c r="F39" s="49"/>
      <c r="G39" s="50"/>
      <c r="H39" s="50"/>
    </row>
    <row r="45" spans="1:8">
      <c r="A45" s="54" t="s">
        <v>5</v>
      </c>
      <c r="D45" s="55" t="s">
        <v>202</v>
      </c>
    </row>
  </sheetData>
  <mergeCells count="4">
    <mergeCell ref="C7:G7"/>
    <mergeCell ref="D20:H20"/>
    <mergeCell ref="D23:G23"/>
    <mergeCell ref="D19:G19"/>
  </mergeCells>
  <pageMargins left="0.98425196850393704" right="0.35433070866141736" top="0.74803149606299213" bottom="0.74803149606299213" header="0.31496062992125984" footer="0.31496062992125984"/>
  <pageSetup paperSize="9" firstPageNumber="0" orientation="portrait" r:id="rId1"/>
  <headerFooter scaleWithDoc="0"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J19"/>
  <sheetViews>
    <sheetView zoomScaleNormal="100" zoomScaleSheetLayoutView="100" workbookViewId="0"/>
  </sheetViews>
  <sheetFormatPr defaultColWidth="9.140625" defaultRowHeight="16.5"/>
  <cols>
    <col min="1" max="1" width="5.7109375" style="6" customWidth="1"/>
    <col min="2" max="2" width="36" style="1" customWidth="1"/>
    <col min="3" max="3" width="10.7109375" style="2" customWidth="1"/>
    <col min="4" max="4" width="12.85546875" style="3" customWidth="1"/>
    <col min="5" max="5" width="18.7109375" style="3" customWidth="1"/>
    <col min="6" max="6" width="9.140625" style="4"/>
    <col min="7" max="7" width="11.28515625" style="5" bestFit="1" customWidth="1"/>
    <col min="8" max="8" width="9.28515625" style="5" bestFit="1" customWidth="1"/>
    <col min="9" max="16384" width="9.140625" style="4"/>
  </cols>
  <sheetData>
    <row r="4" spans="1:10">
      <c r="A4" s="146" t="s">
        <v>37</v>
      </c>
      <c r="B4" s="147"/>
      <c r="C4" s="147"/>
      <c r="D4" s="147"/>
      <c r="E4" s="147"/>
    </row>
    <row r="5" spans="1:10">
      <c r="A5" s="147"/>
      <c r="B5" s="147"/>
      <c r="C5" s="147"/>
      <c r="D5" s="147"/>
      <c r="E5" s="147"/>
    </row>
    <row r="6" spans="1:10" hidden="1">
      <c r="A6" s="147"/>
      <c r="B6" s="147"/>
      <c r="C6" s="147"/>
      <c r="D6" s="147"/>
      <c r="E6" s="147"/>
    </row>
    <row r="7" spans="1:10" s="7" customFormat="1">
      <c r="A7" s="9"/>
      <c r="B7" s="10"/>
      <c r="C7" s="11"/>
      <c r="D7" s="12"/>
      <c r="E7" s="12"/>
      <c r="G7" s="8"/>
      <c r="H7" s="8"/>
      <c r="J7" s="8" t="s">
        <v>3</v>
      </c>
    </row>
    <row r="8" spans="1:10" s="7" customFormat="1">
      <c r="A8" s="9"/>
      <c r="B8" s="10"/>
      <c r="C8" s="11"/>
      <c r="D8" s="12"/>
      <c r="E8" s="12"/>
      <c r="G8" s="8"/>
      <c r="H8" s="8"/>
      <c r="J8" s="8"/>
    </row>
    <row r="9" spans="1:10" s="7" customFormat="1">
      <c r="A9" s="9" t="s">
        <v>128</v>
      </c>
      <c r="B9" s="10"/>
      <c r="C9" s="11"/>
      <c r="D9" s="12"/>
      <c r="E9" s="12"/>
      <c r="G9" s="8"/>
      <c r="H9" s="8"/>
    </row>
    <row r="10" spans="1:10" s="7" customFormat="1">
      <c r="A10" s="9">
        <v>1</v>
      </c>
      <c r="B10" s="10" t="s">
        <v>36</v>
      </c>
      <c r="C10" s="11"/>
      <c r="D10" s="12" t="s">
        <v>38</v>
      </c>
      <c r="E10" s="12">
        <f>HP!su_zemdela1</f>
        <v>0</v>
      </c>
      <c r="G10" s="8"/>
      <c r="H10" s="8"/>
    </row>
    <row r="11" spans="1:10" s="7" customFormat="1">
      <c r="A11" s="9">
        <v>2</v>
      </c>
      <c r="B11" s="10" t="s">
        <v>28</v>
      </c>
      <c r="C11" s="11"/>
      <c r="D11" s="12" t="s">
        <v>38</v>
      </c>
      <c r="E11" s="12">
        <f>HP!su_montdela</f>
        <v>0</v>
      </c>
      <c r="G11" s="8"/>
      <c r="H11" s="8"/>
    </row>
    <row r="12" spans="1:10" s="7" customFormat="1">
      <c r="A12" s="9">
        <v>3</v>
      </c>
      <c r="B12" s="10" t="s">
        <v>35</v>
      </c>
      <c r="C12" s="11"/>
      <c r="D12" s="12" t="s">
        <v>38</v>
      </c>
      <c r="E12" s="12">
        <f>HP!G84</f>
        <v>0</v>
      </c>
      <c r="G12" s="8"/>
      <c r="H12" s="8"/>
    </row>
    <row r="13" spans="1:10" s="7" customFormat="1">
      <c r="A13" s="9"/>
      <c r="B13" s="10"/>
      <c r="C13" s="11"/>
      <c r="D13" s="12"/>
      <c r="E13" s="12"/>
      <c r="G13" s="8"/>
      <c r="H13" s="8"/>
    </row>
    <row r="14" spans="1:10" s="7" customFormat="1">
      <c r="A14" s="13" t="s">
        <v>50</v>
      </c>
      <c r="B14" s="14"/>
      <c r="C14" s="15"/>
      <c r="D14" s="16" t="s">
        <v>38</v>
      </c>
      <c r="E14" s="16">
        <f>SUM(E10:E12)</f>
        <v>0</v>
      </c>
      <c r="F14" s="7" t="s">
        <v>3</v>
      </c>
      <c r="G14" s="8"/>
      <c r="H14" s="8"/>
    </row>
    <row r="15" spans="1:10" s="7" customFormat="1">
      <c r="A15" s="9"/>
      <c r="B15" s="1"/>
      <c r="C15" s="2"/>
      <c r="D15" s="12"/>
      <c r="E15" s="12"/>
      <c r="G15" s="8"/>
      <c r="H15" s="8"/>
    </row>
    <row r="17" spans="1:7">
      <c r="A17" s="9" t="s">
        <v>39</v>
      </c>
      <c r="D17" s="12" t="s">
        <v>38</v>
      </c>
      <c r="E17" s="12">
        <f>E14*0.22</f>
        <v>0</v>
      </c>
      <c r="G17" s="5" t="s">
        <v>3</v>
      </c>
    </row>
    <row r="18" spans="1:7" ht="17.25" thickBot="1">
      <c r="A18" s="20"/>
      <c r="B18" s="17"/>
      <c r="C18" s="18"/>
      <c r="D18" s="19"/>
      <c r="E18" s="19"/>
    </row>
    <row r="19" spans="1:7">
      <c r="A19" s="148" t="s">
        <v>129</v>
      </c>
      <c r="B19" s="148"/>
      <c r="D19" s="12" t="s">
        <v>38</v>
      </c>
      <c r="E19" s="12">
        <f>E14+E17</f>
        <v>0</v>
      </c>
    </row>
  </sheetData>
  <mergeCells count="2">
    <mergeCell ref="A4:E6"/>
    <mergeCell ref="A19:B19"/>
  </mergeCells>
  <pageMargins left="0.74803149606299213" right="0.23622047244094491" top="0.51181102362204722" bottom="0.55118110236220474" header="0.31496062992125984" footer="0.23622047244094491"/>
  <pageSetup paperSize="9" orientation="portrait" r:id="rId1"/>
  <headerFooter scaleWithDoc="0"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51"/>
  <sheetViews>
    <sheetView tabSelected="1" topLeftCell="A9" zoomScaleNormal="100" zoomScaleSheetLayoutView="100" workbookViewId="0">
      <selection activeCell="C13" sqref="C13"/>
    </sheetView>
  </sheetViews>
  <sheetFormatPr defaultColWidth="9.140625" defaultRowHeight="16.5" outlineLevelRow="1"/>
  <cols>
    <col min="1" max="1" width="7.140625" style="66" customWidth="1"/>
    <col min="2" max="2" width="9.85546875" style="60" customWidth="1"/>
    <col min="3" max="3" width="42.85546875" style="61" customWidth="1"/>
    <col min="4" max="4" width="4.5703125" style="62" customWidth="1"/>
    <col min="5" max="5" width="8.85546875" style="63" customWidth="1"/>
    <col min="6" max="6" width="9.42578125" style="59" customWidth="1"/>
    <col min="7" max="7" width="14" style="70" customWidth="1"/>
    <col min="8" max="8" width="10.7109375" style="64" bestFit="1" customWidth="1"/>
    <col min="9" max="9" width="10.28515625" style="64" bestFit="1" customWidth="1"/>
    <col min="10" max="10" width="10.7109375" style="64" bestFit="1" customWidth="1"/>
    <col min="11" max="11" width="30.42578125" style="64" customWidth="1"/>
    <col min="12" max="16384" width="9.140625" style="64"/>
  </cols>
  <sheetData>
    <row r="1" spans="1:11">
      <c r="B1" s="33" t="s">
        <v>124</v>
      </c>
      <c r="F1" s="70"/>
    </row>
    <row r="2" spans="1:11">
      <c r="F2" s="70"/>
    </row>
    <row r="3" spans="1:11">
      <c r="A3" s="82"/>
      <c r="F3" s="64"/>
      <c r="G3" s="64"/>
    </row>
    <row r="4" spans="1:11">
      <c r="A4" s="83"/>
      <c r="B4" s="84" t="s">
        <v>6</v>
      </c>
      <c r="C4" s="129" t="s">
        <v>7</v>
      </c>
      <c r="D4" s="85" t="s">
        <v>8</v>
      </c>
      <c r="E4" s="86" t="s">
        <v>9</v>
      </c>
      <c r="F4" s="87" t="s">
        <v>10</v>
      </c>
      <c r="G4" s="87" t="s">
        <v>11</v>
      </c>
    </row>
    <row r="5" spans="1:11" s="65" customFormat="1">
      <c r="A5" s="83"/>
      <c r="B5" s="84"/>
      <c r="C5" s="129"/>
      <c r="D5" s="85"/>
      <c r="E5" s="86"/>
      <c r="F5" s="87"/>
      <c r="G5" s="87"/>
    </row>
    <row r="6" spans="1:11">
      <c r="A6" s="82" t="s">
        <v>58</v>
      </c>
      <c r="B6" s="84"/>
      <c r="C6" s="129"/>
      <c r="D6" s="85"/>
      <c r="E6" s="86"/>
      <c r="F6" s="87"/>
      <c r="G6" s="87"/>
    </row>
    <row r="7" spans="1:11">
      <c r="A7" s="83"/>
      <c r="B7" s="84"/>
      <c r="C7" s="129"/>
      <c r="D7" s="85"/>
      <c r="E7" s="86"/>
      <c r="F7" s="87"/>
      <c r="G7" s="87"/>
    </row>
    <row r="8" spans="1:11" ht="85.5" customHeight="1">
      <c r="A8" s="83"/>
      <c r="B8" s="88" t="s">
        <v>12</v>
      </c>
      <c r="C8" s="130" t="s">
        <v>180</v>
      </c>
      <c r="D8" s="89" t="s">
        <v>17</v>
      </c>
      <c r="E8" s="90">
        <v>1</v>
      </c>
      <c r="F8" s="56"/>
      <c r="G8" s="91">
        <f>E8*F8</f>
        <v>0</v>
      </c>
    </row>
    <row r="9" spans="1:11" ht="84.75" customHeight="1">
      <c r="A9" s="83"/>
      <c r="B9" s="88" t="s">
        <v>14</v>
      </c>
      <c r="C9" s="130" t="s">
        <v>181</v>
      </c>
      <c r="D9" s="89" t="s">
        <v>17</v>
      </c>
      <c r="E9" s="90">
        <v>1</v>
      </c>
      <c r="F9" s="56"/>
      <c r="G9" s="91">
        <f>E9*F9</f>
        <v>0</v>
      </c>
    </row>
    <row r="10" spans="1:11" s="60" customFormat="1" ht="125.25" customHeight="1">
      <c r="A10" s="66"/>
      <c r="B10" s="88" t="s">
        <v>15</v>
      </c>
      <c r="C10" s="130" t="s">
        <v>177</v>
      </c>
      <c r="D10" s="89" t="s">
        <v>47</v>
      </c>
      <c r="E10" s="90">
        <v>24</v>
      </c>
      <c r="F10" s="56"/>
      <c r="G10" s="91">
        <f t="shared" ref="G10:G41" si="0">E10*F10</f>
        <v>0</v>
      </c>
    </row>
    <row r="11" spans="1:11" s="60" customFormat="1" ht="82.5" outlineLevel="1">
      <c r="A11" s="66"/>
      <c r="B11" s="88" t="s">
        <v>16</v>
      </c>
      <c r="C11" s="131" t="s">
        <v>178</v>
      </c>
      <c r="D11" s="89" t="s">
        <v>47</v>
      </c>
      <c r="E11" s="90">
        <v>24</v>
      </c>
      <c r="F11" s="56"/>
      <c r="G11" s="91">
        <f t="shared" si="0"/>
        <v>0</v>
      </c>
      <c r="I11" s="60" t="s">
        <v>131</v>
      </c>
    </row>
    <row r="12" spans="1:11" s="60" customFormat="1" ht="66.75" customHeight="1" outlineLevel="1">
      <c r="A12" s="66"/>
      <c r="B12" s="88" t="s">
        <v>18</v>
      </c>
      <c r="C12" s="132" t="s">
        <v>213</v>
      </c>
      <c r="D12" s="89" t="s">
        <v>47</v>
      </c>
      <c r="E12" s="90">
        <v>24</v>
      </c>
      <c r="F12" s="56"/>
      <c r="G12" s="91">
        <f t="shared" si="0"/>
        <v>0</v>
      </c>
    </row>
    <row r="13" spans="1:11" s="60" customFormat="1" ht="148.5" outlineLevel="1">
      <c r="A13" s="66"/>
      <c r="B13" s="88" t="s">
        <v>19</v>
      </c>
      <c r="C13" s="132" t="s">
        <v>191</v>
      </c>
      <c r="D13" s="89" t="s">
        <v>47</v>
      </c>
      <c r="E13" s="90">
        <v>24</v>
      </c>
      <c r="F13" s="56"/>
      <c r="G13" s="91">
        <f t="shared" ref="G13" si="1">E13*F13</f>
        <v>0</v>
      </c>
    </row>
    <row r="14" spans="1:11" s="60" customFormat="1" ht="33">
      <c r="A14" s="66"/>
      <c r="B14" s="88" t="s">
        <v>68</v>
      </c>
      <c r="C14" s="133" t="s">
        <v>70</v>
      </c>
      <c r="D14" s="89" t="s">
        <v>17</v>
      </c>
      <c r="E14" s="90">
        <v>120</v>
      </c>
      <c r="F14" s="56"/>
      <c r="G14" s="91">
        <f t="shared" si="0"/>
        <v>0</v>
      </c>
      <c r="H14" s="60" t="s">
        <v>3</v>
      </c>
      <c r="I14" s="67"/>
      <c r="J14" s="67"/>
      <c r="K14" s="68"/>
    </row>
    <row r="15" spans="1:11" s="60" customFormat="1" ht="213" customHeight="1">
      <c r="A15" s="66"/>
      <c r="B15" s="88" t="s">
        <v>69</v>
      </c>
      <c r="C15" s="133" t="s">
        <v>132</v>
      </c>
      <c r="D15" s="92" t="s">
        <v>75</v>
      </c>
      <c r="E15" s="90">
        <v>750</v>
      </c>
      <c r="F15" s="56"/>
      <c r="G15" s="91">
        <f t="shared" si="0"/>
        <v>0</v>
      </c>
      <c r="I15" s="67"/>
      <c r="J15" s="67"/>
      <c r="K15" s="72"/>
    </row>
    <row r="16" spans="1:11" s="60" customFormat="1" ht="247.5">
      <c r="A16" s="66"/>
      <c r="B16" s="88" t="s">
        <v>78</v>
      </c>
      <c r="C16" s="133" t="s">
        <v>133</v>
      </c>
      <c r="D16" s="92" t="s">
        <v>75</v>
      </c>
      <c r="E16" s="93">
        <v>200</v>
      </c>
      <c r="F16" s="57"/>
      <c r="G16" s="91">
        <f>E16*F16</f>
        <v>0</v>
      </c>
      <c r="I16" s="67"/>
      <c r="J16" s="67"/>
      <c r="K16" s="68"/>
    </row>
    <row r="17" spans="1:11" s="60" customFormat="1" ht="372" customHeight="1">
      <c r="A17" s="66"/>
      <c r="B17" s="88" t="s">
        <v>74</v>
      </c>
      <c r="C17" s="134" t="s">
        <v>82</v>
      </c>
      <c r="D17" s="92" t="s">
        <v>75</v>
      </c>
      <c r="E17" s="93">
        <v>1880</v>
      </c>
      <c r="F17" s="57"/>
      <c r="G17" s="91">
        <f t="shared" si="0"/>
        <v>0</v>
      </c>
      <c r="I17" s="67"/>
      <c r="J17" s="67"/>
      <c r="K17" s="68"/>
    </row>
    <row r="18" spans="1:11" s="60" customFormat="1" ht="298.5" customHeight="1">
      <c r="A18" s="66"/>
      <c r="B18" s="88" t="s">
        <v>20</v>
      </c>
      <c r="C18" s="134" t="s">
        <v>140</v>
      </c>
      <c r="D18" s="92" t="s">
        <v>13</v>
      </c>
      <c r="E18" s="93">
        <v>100</v>
      </c>
      <c r="F18" s="57"/>
      <c r="G18" s="91">
        <f t="shared" si="0"/>
        <v>0</v>
      </c>
      <c r="I18" s="67"/>
      <c r="J18" s="67"/>
      <c r="K18" s="68"/>
    </row>
    <row r="19" spans="1:11" s="60" customFormat="1" ht="336" customHeight="1">
      <c r="A19" s="66"/>
      <c r="B19" s="88" t="s">
        <v>21</v>
      </c>
      <c r="C19" s="134" t="s">
        <v>134</v>
      </c>
      <c r="D19" s="92" t="s">
        <v>13</v>
      </c>
      <c r="E19" s="93">
        <v>150</v>
      </c>
      <c r="F19" s="57"/>
      <c r="G19" s="91">
        <f t="shared" si="0"/>
        <v>0</v>
      </c>
      <c r="I19" s="67"/>
      <c r="J19" s="67"/>
      <c r="K19" s="71"/>
    </row>
    <row r="20" spans="1:11" s="60" customFormat="1" ht="49.5">
      <c r="A20" s="66"/>
      <c r="B20" s="88" t="s">
        <v>22</v>
      </c>
      <c r="C20" s="134" t="s">
        <v>66</v>
      </c>
      <c r="D20" s="92" t="s">
        <v>77</v>
      </c>
      <c r="E20" s="93">
        <v>40</v>
      </c>
      <c r="F20" s="57"/>
      <c r="G20" s="91">
        <f t="shared" si="0"/>
        <v>0</v>
      </c>
      <c r="I20" s="67"/>
      <c r="J20" s="67"/>
      <c r="K20" s="68"/>
    </row>
    <row r="21" spans="1:11" s="60" customFormat="1" ht="82.5">
      <c r="A21" s="66"/>
      <c r="B21" s="88" t="s">
        <v>23</v>
      </c>
      <c r="C21" s="134" t="s">
        <v>81</v>
      </c>
      <c r="D21" s="92" t="s">
        <v>13</v>
      </c>
      <c r="E21" s="93">
        <v>120</v>
      </c>
      <c r="F21" s="57"/>
      <c r="G21" s="91">
        <f t="shared" si="0"/>
        <v>0</v>
      </c>
      <c r="I21" s="67"/>
      <c r="J21" s="67"/>
      <c r="K21" s="68"/>
    </row>
    <row r="22" spans="1:11" s="60" customFormat="1" ht="33">
      <c r="A22" s="66"/>
      <c r="B22" s="88" t="s">
        <v>24</v>
      </c>
      <c r="C22" s="134" t="s">
        <v>83</v>
      </c>
      <c r="D22" s="92" t="s">
        <v>17</v>
      </c>
      <c r="E22" s="93">
        <v>420</v>
      </c>
      <c r="F22" s="57"/>
      <c r="G22" s="91">
        <f t="shared" si="0"/>
        <v>0</v>
      </c>
      <c r="I22" s="67"/>
      <c r="J22" s="67"/>
      <c r="K22" s="68"/>
    </row>
    <row r="23" spans="1:11" s="60" customFormat="1" ht="49.5">
      <c r="A23" s="66"/>
      <c r="B23" s="88" t="s">
        <v>25</v>
      </c>
      <c r="C23" s="134" t="s">
        <v>67</v>
      </c>
      <c r="D23" s="92" t="s">
        <v>77</v>
      </c>
      <c r="E23" s="93">
        <v>60</v>
      </c>
      <c r="F23" s="57"/>
      <c r="G23" s="91">
        <f t="shared" si="0"/>
        <v>0</v>
      </c>
      <c r="I23" s="67"/>
      <c r="J23" s="67"/>
      <c r="K23" s="68"/>
    </row>
    <row r="24" spans="1:11" s="60" customFormat="1" ht="66">
      <c r="A24" s="66"/>
      <c r="B24" s="88" t="s">
        <v>26</v>
      </c>
      <c r="C24" s="135" t="s">
        <v>60</v>
      </c>
      <c r="D24" s="92" t="s">
        <v>17</v>
      </c>
      <c r="E24" s="93">
        <v>120</v>
      </c>
      <c r="F24" s="57"/>
      <c r="G24" s="91">
        <f t="shared" si="0"/>
        <v>0</v>
      </c>
      <c r="I24" s="67"/>
      <c r="J24" s="67"/>
      <c r="K24" s="68"/>
    </row>
    <row r="25" spans="1:11" s="60" customFormat="1" ht="49.5">
      <c r="A25" s="66"/>
      <c r="B25" s="88" t="s">
        <v>79</v>
      </c>
      <c r="C25" s="135" t="s">
        <v>203</v>
      </c>
      <c r="D25" s="92" t="s">
        <v>47</v>
      </c>
      <c r="E25" s="93">
        <v>5</v>
      </c>
      <c r="F25" s="57"/>
      <c r="G25" s="91">
        <f t="shared" si="0"/>
        <v>0</v>
      </c>
      <c r="I25" s="67"/>
      <c r="J25" s="67"/>
      <c r="K25" s="68"/>
    </row>
    <row r="26" spans="1:11" s="60" customFormat="1" ht="99">
      <c r="A26" s="66"/>
      <c r="B26" s="88" t="s">
        <v>80</v>
      </c>
      <c r="C26" s="136" t="s">
        <v>106</v>
      </c>
      <c r="D26" s="95" t="s">
        <v>107</v>
      </c>
      <c r="E26" s="96">
        <v>750</v>
      </c>
      <c r="F26" s="74"/>
      <c r="G26" s="97">
        <f t="shared" si="0"/>
        <v>0</v>
      </c>
      <c r="I26" s="67"/>
      <c r="J26" s="67"/>
      <c r="K26" s="68"/>
    </row>
    <row r="27" spans="1:11" s="60" customFormat="1" ht="66">
      <c r="A27" s="66"/>
      <c r="B27" s="88" t="s">
        <v>98</v>
      </c>
      <c r="C27" s="136" t="s">
        <v>108</v>
      </c>
      <c r="D27" s="95" t="s">
        <v>107</v>
      </c>
      <c r="E27" s="96">
        <v>750</v>
      </c>
      <c r="F27" s="74"/>
      <c r="G27" s="97">
        <f t="shared" si="0"/>
        <v>0</v>
      </c>
      <c r="I27" s="67"/>
      <c r="J27" s="67"/>
      <c r="K27" s="68"/>
    </row>
    <row r="28" spans="1:11" s="60" customFormat="1" ht="82.5">
      <c r="A28" s="66"/>
      <c r="B28" s="88" t="s">
        <v>99</v>
      </c>
      <c r="C28" s="137" t="s">
        <v>109</v>
      </c>
      <c r="D28" s="95" t="s">
        <v>107</v>
      </c>
      <c r="E28" s="96">
        <v>30</v>
      </c>
      <c r="F28" s="74"/>
      <c r="G28" s="97">
        <f t="shared" si="0"/>
        <v>0</v>
      </c>
      <c r="I28" s="67"/>
      <c r="J28" s="67"/>
      <c r="K28" s="68"/>
    </row>
    <row r="29" spans="1:11" s="60" customFormat="1" ht="99">
      <c r="A29" s="66"/>
      <c r="B29" s="88" t="s">
        <v>100</v>
      </c>
      <c r="C29" s="130" t="s">
        <v>48</v>
      </c>
      <c r="D29" s="95" t="s">
        <v>107</v>
      </c>
      <c r="E29" s="93">
        <v>500</v>
      </c>
      <c r="F29" s="57"/>
      <c r="G29" s="91">
        <f t="shared" si="0"/>
        <v>0</v>
      </c>
      <c r="I29" s="67" t="s">
        <v>206</v>
      </c>
      <c r="J29" s="67"/>
      <c r="K29" s="68"/>
    </row>
    <row r="30" spans="1:11" s="60" customFormat="1" ht="99">
      <c r="A30" s="66"/>
      <c r="B30" s="88" t="s">
        <v>101</v>
      </c>
      <c r="C30" s="130" t="s">
        <v>204</v>
      </c>
      <c r="D30" s="92" t="s">
        <v>107</v>
      </c>
      <c r="E30" s="93">
        <v>500</v>
      </c>
      <c r="F30" s="57"/>
      <c r="G30" s="91">
        <f t="shared" ref="G30" si="2">E30*F30</f>
        <v>0</v>
      </c>
      <c r="I30" s="67" t="s">
        <v>206</v>
      </c>
      <c r="J30" s="67"/>
      <c r="K30" s="68"/>
    </row>
    <row r="31" spans="1:11" s="60" customFormat="1" ht="99">
      <c r="A31" s="66"/>
      <c r="B31" s="88" t="s">
        <v>102</v>
      </c>
      <c r="C31" s="130" t="s">
        <v>141</v>
      </c>
      <c r="D31" s="92" t="s">
        <v>77</v>
      </c>
      <c r="E31" s="93">
        <v>100</v>
      </c>
      <c r="F31" s="57"/>
      <c r="G31" s="91">
        <f t="shared" si="0"/>
        <v>0</v>
      </c>
      <c r="I31" s="67"/>
      <c r="J31" s="67"/>
      <c r="K31" s="68"/>
    </row>
    <row r="32" spans="1:11" s="60" customFormat="1" ht="99">
      <c r="A32" s="66"/>
      <c r="B32" s="88" t="s">
        <v>90</v>
      </c>
      <c r="C32" s="130" t="s">
        <v>136</v>
      </c>
      <c r="D32" s="92" t="s">
        <v>77</v>
      </c>
      <c r="E32" s="93">
        <v>100</v>
      </c>
      <c r="F32" s="57"/>
      <c r="G32" s="91">
        <f t="shared" ref="G32:G35" si="3">E32*F32</f>
        <v>0</v>
      </c>
      <c r="I32" s="67"/>
      <c r="J32" s="67"/>
      <c r="K32" s="68"/>
    </row>
    <row r="33" spans="1:19" s="60" customFormat="1" ht="99">
      <c r="A33" s="66"/>
      <c r="B33" s="88" t="s">
        <v>93</v>
      </c>
      <c r="C33" s="138" t="s">
        <v>142</v>
      </c>
      <c r="D33" s="92" t="s">
        <v>77</v>
      </c>
      <c r="E33" s="93">
        <v>250</v>
      </c>
      <c r="F33" s="57"/>
      <c r="G33" s="91">
        <f t="shared" ref="G33:G34" si="4">E33*F33</f>
        <v>0</v>
      </c>
      <c r="I33" s="67" t="s">
        <v>139</v>
      </c>
      <c r="J33" s="67"/>
      <c r="K33" s="68"/>
    </row>
    <row r="34" spans="1:19" s="60" customFormat="1" ht="33">
      <c r="A34" s="66"/>
      <c r="B34" s="88" t="s">
        <v>103</v>
      </c>
      <c r="C34" s="130" t="s">
        <v>137</v>
      </c>
      <c r="D34" s="92" t="s">
        <v>138</v>
      </c>
      <c r="E34" s="93">
        <v>10</v>
      </c>
      <c r="F34" s="57"/>
      <c r="G34" s="91">
        <f t="shared" si="4"/>
        <v>0</v>
      </c>
      <c r="I34" s="67" t="s">
        <v>139</v>
      </c>
      <c r="J34" s="67"/>
      <c r="K34" s="68"/>
    </row>
    <row r="35" spans="1:19" s="60" customFormat="1" ht="98.25" customHeight="1">
      <c r="A35" s="66"/>
      <c r="B35" s="88" t="s">
        <v>104</v>
      </c>
      <c r="C35" s="130" t="s">
        <v>91</v>
      </c>
      <c r="D35" s="98" t="s">
        <v>92</v>
      </c>
      <c r="E35" s="127">
        <v>100</v>
      </c>
      <c r="F35" s="75"/>
      <c r="G35" s="99">
        <f t="shared" si="3"/>
        <v>0</v>
      </c>
      <c r="I35" s="67"/>
      <c r="J35" s="67"/>
      <c r="K35" s="68"/>
    </row>
    <row r="36" spans="1:19" s="60" customFormat="1" ht="63" customHeight="1">
      <c r="A36" s="66"/>
      <c r="B36" s="88" t="s">
        <v>182</v>
      </c>
      <c r="C36" s="130" t="s">
        <v>105</v>
      </c>
      <c r="D36" s="98" t="s">
        <v>94</v>
      </c>
      <c r="E36" s="127">
        <v>30</v>
      </c>
      <c r="F36" s="75"/>
      <c r="G36" s="99">
        <f>E36*F36</f>
        <v>0</v>
      </c>
      <c r="K36" s="68"/>
    </row>
    <row r="37" spans="1:19" s="60" customFormat="1" ht="114.75" customHeight="1">
      <c r="A37" s="66"/>
      <c r="B37" s="88" t="s">
        <v>192</v>
      </c>
      <c r="C37" s="130" t="s">
        <v>95</v>
      </c>
      <c r="D37" s="98" t="s">
        <v>88</v>
      </c>
      <c r="E37" s="127">
        <v>50</v>
      </c>
      <c r="F37" s="75"/>
      <c r="G37" s="99">
        <f t="shared" ref="G37" si="5">E37*F37</f>
        <v>0</v>
      </c>
      <c r="K37" s="68"/>
    </row>
    <row r="38" spans="1:19" s="60" customFormat="1" ht="105" customHeight="1">
      <c r="A38" s="66"/>
      <c r="B38" s="88" t="s">
        <v>193</v>
      </c>
      <c r="C38" s="130" t="s">
        <v>96</v>
      </c>
      <c r="D38" s="100" t="s">
        <v>97</v>
      </c>
      <c r="E38" s="126">
        <v>30</v>
      </c>
      <c r="F38" s="76"/>
      <c r="G38" s="101">
        <f t="shared" ref="G38:G40" si="6">E38*F38</f>
        <v>0</v>
      </c>
      <c r="K38" s="68"/>
    </row>
    <row r="39" spans="1:19" s="60" customFormat="1" ht="89.25" customHeight="1">
      <c r="A39" s="66"/>
      <c r="B39" s="88" t="s">
        <v>196</v>
      </c>
      <c r="C39" s="130" t="s">
        <v>190</v>
      </c>
      <c r="D39" s="100" t="s">
        <v>107</v>
      </c>
      <c r="E39" s="126">
        <v>80</v>
      </c>
      <c r="F39" s="76"/>
      <c r="G39" s="101">
        <f t="shared" si="6"/>
        <v>0</v>
      </c>
      <c r="K39" s="68"/>
    </row>
    <row r="40" spans="1:19" s="60" customFormat="1" ht="51" customHeight="1">
      <c r="A40" s="66"/>
      <c r="B40" s="88" t="s">
        <v>197</v>
      </c>
      <c r="C40" s="130" t="s">
        <v>143</v>
      </c>
      <c r="D40" s="100" t="s">
        <v>107</v>
      </c>
      <c r="E40" s="126">
        <v>80</v>
      </c>
      <c r="F40" s="76"/>
      <c r="G40" s="101">
        <f t="shared" si="6"/>
        <v>0</v>
      </c>
      <c r="K40" s="68"/>
    </row>
    <row r="41" spans="1:19" s="60" customFormat="1" ht="99.75" customHeight="1">
      <c r="A41" s="66"/>
      <c r="B41" s="88" t="s">
        <v>198</v>
      </c>
      <c r="C41" s="135" t="s">
        <v>207</v>
      </c>
      <c r="D41" s="89" t="s">
        <v>13</v>
      </c>
      <c r="E41" s="128">
        <v>3240</v>
      </c>
      <c r="F41" s="56"/>
      <c r="G41" s="91">
        <f t="shared" si="0"/>
        <v>0</v>
      </c>
      <c r="J41" s="69"/>
      <c r="K41" s="77"/>
      <c r="P41" s="78"/>
      <c r="Q41" s="79"/>
      <c r="R41" s="80"/>
      <c r="S41" s="81"/>
    </row>
    <row r="42" spans="1:19" s="60" customFormat="1">
      <c r="A42" s="66"/>
      <c r="B42" s="88" t="s">
        <v>199</v>
      </c>
      <c r="C42" s="139" t="s">
        <v>183</v>
      </c>
      <c r="D42" s="108"/>
      <c r="E42" s="109"/>
      <c r="F42" s="73"/>
      <c r="G42" s="102"/>
      <c r="J42" s="69"/>
      <c r="K42" s="77"/>
      <c r="P42" s="78"/>
      <c r="Q42" s="79"/>
      <c r="R42" s="80"/>
      <c r="S42" s="81"/>
    </row>
    <row r="43" spans="1:19" s="60" customFormat="1">
      <c r="A43" s="66"/>
      <c r="B43" s="124"/>
      <c r="C43" s="140" t="s">
        <v>188</v>
      </c>
      <c r="D43" s="108" t="s">
        <v>179</v>
      </c>
      <c r="E43" s="109">
        <v>10</v>
      </c>
      <c r="F43" s="73"/>
      <c r="G43" s="102">
        <f t="shared" ref="G43:G48" si="7">E43*F43</f>
        <v>0</v>
      </c>
      <c r="J43" s="69"/>
      <c r="K43" s="77"/>
      <c r="P43" s="78"/>
      <c r="Q43" s="79"/>
      <c r="R43" s="80"/>
      <c r="S43" s="81"/>
    </row>
    <row r="44" spans="1:19" s="60" customFormat="1">
      <c r="A44" s="66"/>
      <c r="B44" s="124"/>
      <c r="C44" s="140" t="s">
        <v>189</v>
      </c>
      <c r="D44" s="108" t="s">
        <v>179</v>
      </c>
      <c r="E44" s="109">
        <v>10</v>
      </c>
      <c r="F44" s="73"/>
      <c r="G44" s="102">
        <f t="shared" ref="G44" si="8">E44*F44</f>
        <v>0</v>
      </c>
      <c r="J44" s="69"/>
      <c r="K44" s="77"/>
      <c r="P44" s="78"/>
      <c r="Q44" s="79"/>
      <c r="R44" s="80"/>
      <c r="S44" s="81"/>
    </row>
    <row r="45" spans="1:19" s="60" customFormat="1">
      <c r="A45" s="66"/>
      <c r="B45" s="124"/>
      <c r="C45" s="140" t="s">
        <v>184</v>
      </c>
      <c r="D45" s="108" t="s">
        <v>179</v>
      </c>
      <c r="E45" s="109">
        <v>10</v>
      </c>
      <c r="F45" s="73"/>
      <c r="G45" s="102">
        <f t="shared" si="7"/>
        <v>0</v>
      </c>
      <c r="J45" s="69"/>
      <c r="K45" s="77"/>
      <c r="P45" s="78"/>
      <c r="Q45" s="79"/>
      <c r="R45" s="80"/>
      <c r="S45" s="81"/>
    </row>
    <row r="46" spans="1:19" s="60" customFormat="1">
      <c r="A46" s="66"/>
      <c r="B46" s="124"/>
      <c r="C46" s="140" t="s">
        <v>185</v>
      </c>
      <c r="D46" s="108" t="s">
        <v>179</v>
      </c>
      <c r="E46" s="109">
        <v>10</v>
      </c>
      <c r="F46" s="73"/>
      <c r="G46" s="102">
        <f t="shared" si="7"/>
        <v>0</v>
      </c>
      <c r="J46" s="69"/>
      <c r="K46" s="77"/>
      <c r="P46" s="78"/>
      <c r="Q46" s="79"/>
      <c r="R46" s="80"/>
      <c r="S46" s="81"/>
    </row>
    <row r="47" spans="1:19" s="60" customFormat="1">
      <c r="A47" s="66"/>
      <c r="B47" s="124"/>
      <c r="C47" s="140" t="s">
        <v>186</v>
      </c>
      <c r="D47" s="108" t="s">
        <v>179</v>
      </c>
      <c r="E47" s="109">
        <v>10</v>
      </c>
      <c r="F47" s="73"/>
      <c r="G47" s="102">
        <f t="shared" si="7"/>
        <v>0</v>
      </c>
      <c r="J47" s="69"/>
      <c r="K47" s="77"/>
      <c r="P47" s="78"/>
      <c r="Q47" s="79"/>
      <c r="R47" s="80"/>
      <c r="S47" s="81"/>
    </row>
    <row r="48" spans="1:19" s="60" customFormat="1">
      <c r="A48" s="66"/>
      <c r="B48" s="125"/>
      <c r="C48" s="141" t="s">
        <v>187</v>
      </c>
      <c r="D48" s="108" t="s">
        <v>179</v>
      </c>
      <c r="E48" s="109">
        <v>10</v>
      </c>
      <c r="F48" s="73"/>
      <c r="G48" s="102">
        <f t="shared" si="7"/>
        <v>0</v>
      </c>
      <c r="H48" s="69"/>
      <c r="J48" s="69"/>
      <c r="K48" s="77"/>
      <c r="P48" s="78"/>
      <c r="Q48" s="79"/>
      <c r="R48" s="80"/>
      <c r="S48" s="81"/>
    </row>
    <row r="49" spans="1:11" ht="66">
      <c r="B49" s="88" t="s">
        <v>205</v>
      </c>
      <c r="C49" s="130" t="s">
        <v>86</v>
      </c>
      <c r="D49" s="89"/>
      <c r="E49" s="90"/>
      <c r="F49" s="91"/>
      <c r="G49" s="102">
        <f>0.1*SUM(G14:G48)</f>
        <v>0</v>
      </c>
      <c r="H49" s="70"/>
    </row>
    <row r="50" spans="1:11">
      <c r="A50" s="82"/>
      <c r="B50" s="103"/>
      <c r="C50" s="142" t="s">
        <v>44</v>
      </c>
      <c r="D50" s="85"/>
      <c r="E50" s="104"/>
      <c r="F50" s="105" t="s">
        <v>27</v>
      </c>
      <c r="G50" s="105">
        <f>SUM(G8:G49)</f>
        <v>0</v>
      </c>
    </row>
    <row r="51" spans="1:11">
      <c r="A51" s="82"/>
      <c r="B51" s="103"/>
      <c r="D51" s="85"/>
      <c r="E51" s="104"/>
      <c r="F51" s="105"/>
      <c r="G51" s="105"/>
    </row>
    <row r="52" spans="1:11" ht="10.5" customHeight="1">
      <c r="B52" s="106"/>
      <c r="F52" s="70"/>
    </row>
    <row r="53" spans="1:11">
      <c r="A53" s="82" t="s">
        <v>125</v>
      </c>
      <c r="B53" s="106"/>
      <c r="F53" s="70"/>
    </row>
    <row r="54" spans="1:11" ht="82.5">
      <c r="A54" s="82"/>
      <c r="B54" s="88" t="s">
        <v>30</v>
      </c>
      <c r="C54" s="130" t="s">
        <v>61</v>
      </c>
      <c r="D54" s="89" t="s">
        <v>13</v>
      </c>
      <c r="E54" s="90">
        <v>2940</v>
      </c>
      <c r="F54" s="56"/>
      <c r="G54" s="91">
        <f>E54*F54</f>
        <v>0</v>
      </c>
    </row>
    <row r="55" spans="1:11" ht="66">
      <c r="A55" s="82"/>
      <c r="B55" s="88" t="s">
        <v>31</v>
      </c>
      <c r="C55" s="130" t="s">
        <v>208</v>
      </c>
      <c r="D55" s="89" t="s">
        <v>13</v>
      </c>
      <c r="E55" s="90">
        <v>300</v>
      </c>
      <c r="F55" s="56"/>
      <c r="G55" s="91">
        <f>E55*F55</f>
        <v>0</v>
      </c>
      <c r="K55" s="61"/>
    </row>
    <row r="56" spans="1:11" ht="82.5">
      <c r="B56" s="88" t="s">
        <v>32</v>
      </c>
      <c r="C56" s="130" t="s">
        <v>87</v>
      </c>
      <c r="D56" s="89" t="s">
        <v>17</v>
      </c>
      <c r="E56" s="90">
        <v>50</v>
      </c>
      <c r="F56" s="56"/>
      <c r="G56" s="91">
        <f t="shared" ref="G56:G67" si="9">E56*F56</f>
        <v>0</v>
      </c>
      <c r="K56" s="61"/>
    </row>
    <row r="57" spans="1:11" ht="66">
      <c r="B57" s="88" t="s">
        <v>62</v>
      </c>
      <c r="C57" s="130" t="s">
        <v>89</v>
      </c>
      <c r="D57" s="89" t="s">
        <v>17</v>
      </c>
      <c r="E57" s="90">
        <v>65</v>
      </c>
      <c r="F57" s="56"/>
      <c r="G57" s="91">
        <f t="shared" ref="G57" si="10">E57*F57</f>
        <v>0</v>
      </c>
      <c r="K57" s="61"/>
    </row>
    <row r="58" spans="1:11" ht="49.5">
      <c r="B58" s="88" t="s">
        <v>33</v>
      </c>
      <c r="C58" s="130" t="s">
        <v>209</v>
      </c>
      <c r="D58" s="89" t="s">
        <v>17</v>
      </c>
      <c r="E58" s="90">
        <v>5</v>
      </c>
      <c r="F58" s="56"/>
      <c r="G58" s="91">
        <f t="shared" ref="G58" si="11">E58*F58</f>
        <v>0</v>
      </c>
      <c r="K58" s="61"/>
    </row>
    <row r="59" spans="1:11" ht="67.5" customHeight="1">
      <c r="A59" s="107"/>
      <c r="B59" s="88" t="s">
        <v>52</v>
      </c>
      <c r="C59" s="130" t="s">
        <v>59</v>
      </c>
      <c r="D59" s="89" t="s">
        <v>17</v>
      </c>
      <c r="E59" s="90">
        <v>120</v>
      </c>
      <c r="F59" s="56"/>
      <c r="G59" s="91">
        <f t="shared" si="9"/>
        <v>0</v>
      </c>
      <c r="K59" s="61"/>
    </row>
    <row r="60" spans="1:11" ht="132" customHeight="1">
      <c r="A60" s="107"/>
      <c r="B60" s="88" t="s">
        <v>63</v>
      </c>
      <c r="C60" s="130" t="s">
        <v>51</v>
      </c>
      <c r="D60" s="89" t="s">
        <v>17</v>
      </c>
      <c r="E60" s="90">
        <v>120</v>
      </c>
      <c r="F60" s="56"/>
      <c r="G60" s="91">
        <f t="shared" si="9"/>
        <v>0</v>
      </c>
    </row>
    <row r="61" spans="1:11" ht="84" customHeight="1">
      <c r="A61" s="107"/>
      <c r="B61" s="88" t="s">
        <v>64</v>
      </c>
      <c r="C61" s="130" t="s">
        <v>210</v>
      </c>
      <c r="D61" s="89" t="s">
        <v>17</v>
      </c>
      <c r="E61" s="90">
        <v>5</v>
      </c>
      <c r="F61" s="56"/>
      <c r="G61" s="91">
        <f t="shared" si="9"/>
        <v>0</v>
      </c>
    </row>
    <row r="62" spans="1:11" ht="114.75" customHeight="1">
      <c r="A62" s="107"/>
      <c r="B62" s="88" t="s">
        <v>110</v>
      </c>
      <c r="C62" s="130" t="s">
        <v>115</v>
      </c>
      <c r="D62" s="92" t="s">
        <v>118</v>
      </c>
      <c r="E62" s="93">
        <v>50</v>
      </c>
      <c r="F62" s="57"/>
      <c r="G62" s="94">
        <f t="shared" ref="G62:G64" si="12">E62*F62</f>
        <v>0</v>
      </c>
    </row>
    <row r="63" spans="1:11" ht="102" customHeight="1">
      <c r="A63" s="107"/>
      <c r="B63" s="88" t="s">
        <v>111</v>
      </c>
      <c r="C63" s="130" t="s">
        <v>116</v>
      </c>
      <c r="D63" s="92" t="s">
        <v>118</v>
      </c>
      <c r="E63" s="93">
        <v>50</v>
      </c>
      <c r="F63" s="57"/>
      <c r="G63" s="94">
        <f t="shared" si="12"/>
        <v>0</v>
      </c>
    </row>
    <row r="64" spans="1:11" ht="79.5" customHeight="1">
      <c r="A64" s="107"/>
      <c r="B64" s="88" t="s">
        <v>112</v>
      </c>
      <c r="C64" s="130" t="s">
        <v>117</v>
      </c>
      <c r="D64" s="92" t="s">
        <v>118</v>
      </c>
      <c r="E64" s="93">
        <v>40</v>
      </c>
      <c r="F64" s="57"/>
      <c r="G64" s="94">
        <f t="shared" si="12"/>
        <v>0</v>
      </c>
    </row>
    <row r="65" spans="1:10" ht="30" customHeight="1">
      <c r="A65" s="107"/>
      <c r="B65" s="88" t="s">
        <v>113</v>
      </c>
      <c r="C65" s="130" t="s">
        <v>135</v>
      </c>
      <c r="D65" s="108" t="s">
        <v>17</v>
      </c>
      <c r="E65" s="109">
        <v>240</v>
      </c>
      <c r="F65" s="73"/>
      <c r="G65" s="102">
        <f t="shared" ref="G65" si="13">E65*F65</f>
        <v>0</v>
      </c>
    </row>
    <row r="66" spans="1:10">
      <c r="A66" s="107"/>
      <c r="B66" s="88" t="s">
        <v>114</v>
      </c>
      <c r="C66" s="130" t="s">
        <v>29</v>
      </c>
      <c r="D66" s="108" t="s">
        <v>13</v>
      </c>
      <c r="E66" s="109">
        <v>3240</v>
      </c>
      <c r="F66" s="73"/>
      <c r="G66" s="102">
        <f t="shared" si="9"/>
        <v>0</v>
      </c>
    </row>
    <row r="67" spans="1:10" ht="33">
      <c r="A67" s="107"/>
      <c r="B67" s="88" t="s">
        <v>194</v>
      </c>
      <c r="C67" s="130" t="s">
        <v>43</v>
      </c>
      <c r="D67" s="108" t="s">
        <v>13</v>
      </c>
      <c r="E67" s="109">
        <v>3240</v>
      </c>
      <c r="F67" s="73"/>
      <c r="G67" s="102">
        <f t="shared" si="9"/>
        <v>0</v>
      </c>
    </row>
    <row r="68" spans="1:10" s="65" customFormat="1" ht="66">
      <c r="A68" s="66"/>
      <c r="B68" s="88" t="s">
        <v>195</v>
      </c>
      <c r="C68" s="130" t="s">
        <v>85</v>
      </c>
      <c r="D68" s="89" t="s">
        <v>3</v>
      </c>
      <c r="E68" s="90" t="s">
        <v>3</v>
      </c>
      <c r="F68" s="91"/>
      <c r="G68" s="91">
        <f>0.1*SUM(G54:G67)</f>
        <v>0</v>
      </c>
    </row>
    <row r="69" spans="1:10" s="65" customFormat="1">
      <c r="A69" s="66"/>
      <c r="B69" s="60"/>
      <c r="C69" s="142" t="s">
        <v>45</v>
      </c>
      <c r="D69" s="85"/>
      <c r="E69" s="104"/>
      <c r="F69" s="110" t="s">
        <v>27</v>
      </c>
      <c r="G69" s="110">
        <f>SUM(G54:G68)</f>
        <v>0</v>
      </c>
      <c r="I69" s="123"/>
    </row>
    <row r="70" spans="1:10">
      <c r="A70" s="82"/>
      <c r="B70" s="106"/>
      <c r="C70" s="106"/>
      <c r="D70" s="106"/>
      <c r="E70" s="106"/>
      <c r="F70" s="106"/>
      <c r="G70" s="106"/>
    </row>
    <row r="71" spans="1:10">
      <c r="A71" s="82" t="s">
        <v>126</v>
      </c>
      <c r="B71" s="106"/>
      <c r="E71" s="111" t="s">
        <v>3</v>
      </c>
      <c r="F71" s="112"/>
      <c r="G71" s="112"/>
    </row>
    <row r="72" spans="1:10">
      <c r="B72" s="88" t="s">
        <v>53</v>
      </c>
      <c r="C72" s="130" t="s">
        <v>42</v>
      </c>
      <c r="D72" s="89" t="s">
        <v>13</v>
      </c>
      <c r="E72" s="113">
        <v>2940</v>
      </c>
      <c r="F72" s="58"/>
      <c r="G72" s="114">
        <f>E72*F72</f>
        <v>0</v>
      </c>
    </row>
    <row r="73" spans="1:10">
      <c r="B73" s="88" t="s">
        <v>54</v>
      </c>
      <c r="C73" s="130" t="s">
        <v>145</v>
      </c>
      <c r="D73" s="89" t="s">
        <v>13</v>
      </c>
      <c r="E73" s="113">
        <v>300</v>
      </c>
      <c r="F73" s="58"/>
      <c r="G73" s="114">
        <f>E73*F73</f>
        <v>0</v>
      </c>
    </row>
    <row r="74" spans="1:10">
      <c r="B74" s="88" t="s">
        <v>71</v>
      </c>
      <c r="C74" s="130" t="s">
        <v>65</v>
      </c>
      <c r="D74" s="89" t="s">
        <v>13</v>
      </c>
      <c r="E74" s="113">
        <v>2940</v>
      </c>
      <c r="F74" s="58"/>
      <c r="G74" s="114">
        <f t="shared" ref="G74:G80" si="14">E74*F74</f>
        <v>0</v>
      </c>
    </row>
    <row r="75" spans="1:10" ht="82.5">
      <c r="A75" s="107"/>
      <c r="B75" s="88" t="s">
        <v>55</v>
      </c>
      <c r="C75" s="130" t="s">
        <v>175</v>
      </c>
      <c r="D75" s="89" t="s">
        <v>17</v>
      </c>
      <c r="E75" s="113">
        <v>25</v>
      </c>
      <c r="F75" s="56"/>
      <c r="G75" s="114">
        <f t="shared" si="14"/>
        <v>0</v>
      </c>
    </row>
    <row r="76" spans="1:10" ht="82.5">
      <c r="A76" s="107"/>
      <c r="B76" s="88" t="s">
        <v>72</v>
      </c>
      <c r="C76" s="130" t="s">
        <v>176</v>
      </c>
      <c r="D76" s="89" t="s">
        <v>17</v>
      </c>
      <c r="E76" s="113">
        <v>25</v>
      </c>
      <c r="F76" s="56"/>
      <c r="G76" s="91">
        <f t="shared" ref="G76" si="15">E76*F76</f>
        <v>0</v>
      </c>
    </row>
    <row r="77" spans="1:10" ht="84" customHeight="1">
      <c r="A77" s="107"/>
      <c r="B77" s="88" t="s">
        <v>56</v>
      </c>
      <c r="C77" s="130" t="s">
        <v>122</v>
      </c>
      <c r="D77" s="89" t="s">
        <v>17</v>
      </c>
      <c r="E77" s="113">
        <v>25</v>
      </c>
      <c r="F77" s="56"/>
      <c r="G77" s="91">
        <f t="shared" ref="G77" si="16">E77*F77</f>
        <v>0</v>
      </c>
      <c r="J77" s="111"/>
    </row>
    <row r="78" spans="1:10" ht="84" customHeight="1">
      <c r="A78" s="107"/>
      <c r="B78" s="88" t="s">
        <v>73</v>
      </c>
      <c r="C78" s="130" t="s">
        <v>211</v>
      </c>
      <c r="D78" s="89" t="s">
        <v>17</v>
      </c>
      <c r="E78" s="113">
        <v>5</v>
      </c>
      <c r="F78" s="56"/>
      <c r="G78" s="91">
        <f t="shared" ref="G78" si="17">E78*F78</f>
        <v>0</v>
      </c>
      <c r="J78" s="111"/>
    </row>
    <row r="79" spans="1:10" ht="88.5" customHeight="1">
      <c r="A79" s="107"/>
      <c r="B79" s="88" t="s">
        <v>119</v>
      </c>
      <c r="C79" s="130" t="s">
        <v>123</v>
      </c>
      <c r="D79" s="89" t="s">
        <v>17</v>
      </c>
      <c r="E79" s="113">
        <v>40</v>
      </c>
      <c r="F79" s="56"/>
      <c r="G79" s="91">
        <f t="shared" ref="G79" si="18">E79*F79</f>
        <v>0</v>
      </c>
    </row>
    <row r="80" spans="1:10" ht="33">
      <c r="A80" s="107"/>
      <c r="B80" s="88" t="s">
        <v>120</v>
      </c>
      <c r="C80" s="143" t="s">
        <v>76</v>
      </c>
      <c r="D80" s="89" t="s">
        <v>17</v>
      </c>
      <c r="E80" s="113">
        <v>230</v>
      </c>
      <c r="F80" s="56"/>
      <c r="G80" s="114">
        <f t="shared" si="14"/>
        <v>0</v>
      </c>
    </row>
    <row r="81" spans="1:11" ht="33">
      <c r="A81" s="107"/>
      <c r="B81" s="88" t="s">
        <v>121</v>
      </c>
      <c r="C81" s="143" t="s">
        <v>212</v>
      </c>
      <c r="D81" s="89" t="s">
        <v>17</v>
      </c>
      <c r="E81" s="113">
        <v>10</v>
      </c>
      <c r="F81" s="56"/>
      <c r="G81" s="114">
        <f t="shared" ref="G81" si="19">E81*F81</f>
        <v>0</v>
      </c>
    </row>
    <row r="82" spans="1:11" ht="66">
      <c r="A82" s="107"/>
      <c r="B82" s="88" t="s">
        <v>200</v>
      </c>
      <c r="C82" s="138" t="s">
        <v>144</v>
      </c>
      <c r="D82" s="89" t="s">
        <v>17</v>
      </c>
      <c r="E82" s="90">
        <v>5</v>
      </c>
      <c r="F82" s="56"/>
      <c r="G82" s="114">
        <f t="shared" ref="G82" si="20">E82*F82</f>
        <v>0</v>
      </c>
    </row>
    <row r="83" spans="1:11" ht="66">
      <c r="A83" s="107"/>
      <c r="B83" s="88" t="s">
        <v>201</v>
      </c>
      <c r="C83" s="130" t="s">
        <v>84</v>
      </c>
      <c r="D83" s="89"/>
      <c r="E83" s="90"/>
      <c r="F83" s="91"/>
      <c r="G83" s="114">
        <f>0.1*SUM(G72:G82)</f>
        <v>0</v>
      </c>
      <c r="I83" s="115"/>
    </row>
    <row r="84" spans="1:11">
      <c r="A84" s="107"/>
      <c r="B84" s="106"/>
      <c r="C84" s="142" t="s">
        <v>46</v>
      </c>
      <c r="D84" s="85"/>
      <c r="E84" s="104"/>
      <c r="F84" s="105" t="s">
        <v>27</v>
      </c>
      <c r="G84" s="105">
        <f>SUM(G72:G83)</f>
        <v>0</v>
      </c>
    </row>
    <row r="85" spans="1:11">
      <c r="A85" s="107"/>
      <c r="B85" s="106"/>
      <c r="C85" s="142"/>
      <c r="D85" s="85"/>
      <c r="E85" s="104"/>
      <c r="F85" s="105"/>
      <c r="G85" s="105"/>
    </row>
    <row r="86" spans="1:11">
      <c r="A86" s="116" t="s">
        <v>157</v>
      </c>
      <c r="B86" s="116"/>
      <c r="C86" s="144"/>
      <c r="D86" s="117"/>
      <c r="E86" s="117"/>
      <c r="F86"/>
      <c r="G86"/>
      <c r="H86"/>
      <c r="I86"/>
      <c r="J86"/>
      <c r="K86"/>
    </row>
    <row r="87" spans="1:11">
      <c r="A87" s="116" t="s">
        <v>146</v>
      </c>
      <c r="B87" s="116"/>
      <c r="C87" s="144"/>
      <c r="D87" s="117"/>
      <c r="E87" s="117"/>
      <c r="F87"/>
      <c r="G87"/>
      <c r="H87"/>
      <c r="I87"/>
      <c r="J87"/>
      <c r="K87"/>
    </row>
    <row r="88" spans="1:11">
      <c r="A88" s="118"/>
      <c r="B88" s="119"/>
      <c r="C88" s="145"/>
      <c r="D88" s="120"/>
      <c r="E88" s="120"/>
      <c r="F88"/>
      <c r="G88"/>
      <c r="H88"/>
      <c r="I88"/>
      <c r="J88"/>
      <c r="K88"/>
    </row>
    <row r="89" spans="1:11" s="65" customFormat="1">
      <c r="A89" s="170" t="s">
        <v>147</v>
      </c>
      <c r="B89" s="171"/>
      <c r="C89" s="171"/>
      <c r="D89" s="171"/>
      <c r="E89" s="171"/>
      <c r="F89" s="172"/>
      <c r="G89"/>
      <c r="H89"/>
      <c r="I89"/>
      <c r="J89"/>
      <c r="K89"/>
    </row>
    <row r="90" spans="1:11" s="65" customFormat="1">
      <c r="A90" s="152" t="s">
        <v>148</v>
      </c>
      <c r="B90" s="153"/>
      <c r="C90" s="153"/>
      <c r="D90" s="153"/>
      <c r="E90" s="153"/>
      <c r="F90" s="154"/>
      <c r="G90"/>
      <c r="H90"/>
      <c r="I90"/>
      <c r="J90"/>
      <c r="K90"/>
    </row>
    <row r="91" spans="1:11">
      <c r="A91" s="152" t="s">
        <v>149</v>
      </c>
      <c r="B91" s="153"/>
      <c r="C91" s="153"/>
      <c r="D91" s="153"/>
      <c r="E91" s="153"/>
      <c r="F91" s="154"/>
      <c r="G91"/>
      <c r="H91"/>
      <c r="I91"/>
      <c r="J91"/>
      <c r="K91"/>
    </row>
    <row r="92" spans="1:11">
      <c r="A92" s="152" t="s">
        <v>150</v>
      </c>
      <c r="B92" s="153"/>
      <c r="C92" s="153"/>
      <c r="D92" s="153"/>
      <c r="E92" s="153"/>
      <c r="F92" s="154"/>
      <c r="G92"/>
      <c r="H92"/>
      <c r="I92"/>
      <c r="J92"/>
      <c r="K92"/>
    </row>
    <row r="93" spans="1:11">
      <c r="A93" s="152" t="s">
        <v>151</v>
      </c>
      <c r="B93" s="153"/>
      <c r="C93" s="153"/>
      <c r="D93" s="153"/>
      <c r="E93" s="153"/>
      <c r="F93" s="154"/>
      <c r="G93"/>
      <c r="H93"/>
      <c r="I93"/>
      <c r="J93"/>
      <c r="K93"/>
    </row>
    <row r="94" spans="1:11">
      <c r="A94" s="152" t="s">
        <v>152</v>
      </c>
      <c r="B94" s="153"/>
      <c r="C94" s="153"/>
      <c r="D94" s="153"/>
      <c r="E94" s="153"/>
      <c r="F94" s="154"/>
      <c r="G94"/>
      <c r="H94"/>
      <c r="I94"/>
      <c r="J94"/>
      <c r="K94"/>
    </row>
    <row r="95" spans="1:11">
      <c r="A95" s="152" t="s">
        <v>158</v>
      </c>
      <c r="B95" s="153"/>
      <c r="C95" s="153"/>
      <c r="D95" s="153"/>
      <c r="E95" s="153"/>
      <c r="F95" s="154"/>
      <c r="G95"/>
      <c r="H95"/>
      <c r="I95"/>
      <c r="J95"/>
      <c r="K95"/>
    </row>
    <row r="96" spans="1:11">
      <c r="A96" s="173" t="s">
        <v>159</v>
      </c>
      <c r="B96" s="174"/>
      <c r="C96" s="174"/>
      <c r="D96" s="174"/>
      <c r="E96" s="174"/>
      <c r="F96" s="175"/>
      <c r="G96"/>
      <c r="H96"/>
      <c r="I96"/>
      <c r="J96"/>
      <c r="K96"/>
    </row>
    <row r="97" spans="1:11">
      <c r="A97" s="121"/>
      <c r="B97" s="122"/>
      <c r="C97" s="122"/>
      <c r="D97" s="122"/>
      <c r="E97" s="122"/>
      <c r="F97" s="122"/>
      <c r="G97"/>
      <c r="H97"/>
      <c r="I97"/>
      <c r="J97"/>
      <c r="K97"/>
    </row>
    <row r="98" spans="1:11">
      <c r="A98" s="170" t="s">
        <v>160</v>
      </c>
      <c r="B98" s="171"/>
      <c r="C98" s="171"/>
      <c r="D98" s="171"/>
      <c r="E98" s="171"/>
      <c r="F98" s="172"/>
      <c r="G98"/>
      <c r="H98"/>
      <c r="I98"/>
      <c r="J98"/>
      <c r="K98"/>
    </row>
    <row r="99" spans="1:11">
      <c r="A99" s="152" t="s">
        <v>161</v>
      </c>
      <c r="B99" s="153"/>
      <c r="C99" s="153"/>
      <c r="D99" s="153"/>
      <c r="E99" s="153"/>
      <c r="F99" s="154"/>
      <c r="G99"/>
      <c r="H99"/>
      <c r="I99"/>
      <c r="J99"/>
      <c r="K99"/>
    </row>
    <row r="100" spans="1:11">
      <c r="A100" s="152" t="s">
        <v>162</v>
      </c>
      <c r="B100" s="153"/>
      <c r="C100" s="153"/>
      <c r="D100" s="153"/>
      <c r="E100" s="153"/>
      <c r="F100" s="154"/>
      <c r="G100"/>
      <c r="H100"/>
      <c r="I100"/>
      <c r="J100"/>
      <c r="K100"/>
    </row>
    <row r="101" spans="1:11">
      <c r="A101" s="152" t="s">
        <v>153</v>
      </c>
      <c r="B101" s="153"/>
      <c r="C101" s="153"/>
      <c r="D101" s="153"/>
      <c r="E101" s="153"/>
      <c r="F101" s="154"/>
      <c r="G101"/>
      <c r="H101"/>
      <c r="I101"/>
      <c r="J101"/>
      <c r="K101"/>
    </row>
    <row r="102" spans="1:11">
      <c r="A102" s="152" t="s">
        <v>154</v>
      </c>
      <c r="B102" s="153"/>
      <c r="C102" s="153"/>
      <c r="D102" s="153"/>
      <c r="E102" s="153"/>
      <c r="F102" s="154"/>
      <c r="G102"/>
      <c r="H102"/>
      <c r="I102"/>
      <c r="J102"/>
      <c r="K102"/>
    </row>
    <row r="103" spans="1:11">
      <c r="A103" s="152" t="s">
        <v>170</v>
      </c>
      <c r="B103" s="153"/>
      <c r="C103" s="153"/>
      <c r="D103" s="153"/>
      <c r="E103" s="153"/>
      <c r="F103" s="154"/>
      <c r="G103"/>
      <c r="H103"/>
      <c r="I103"/>
      <c r="J103"/>
      <c r="K103"/>
    </row>
    <row r="104" spans="1:11">
      <c r="A104" s="152" t="s">
        <v>171</v>
      </c>
      <c r="B104" s="153"/>
      <c r="C104" s="153"/>
      <c r="D104" s="153"/>
      <c r="E104" s="153"/>
      <c r="F104" s="154"/>
      <c r="G104"/>
      <c r="H104"/>
      <c r="I104"/>
      <c r="J104"/>
      <c r="K104"/>
    </row>
    <row r="105" spans="1:11">
      <c r="A105" s="152" t="s">
        <v>172</v>
      </c>
      <c r="B105" s="153"/>
      <c r="C105" s="153"/>
      <c r="D105" s="153"/>
      <c r="E105" s="153"/>
      <c r="F105" s="154"/>
      <c r="G105"/>
      <c r="H105"/>
      <c r="I105"/>
      <c r="J105"/>
      <c r="K105"/>
    </row>
    <row r="106" spans="1:11">
      <c r="A106" s="152"/>
      <c r="B106" s="153"/>
      <c r="C106" s="153"/>
      <c r="D106" s="153"/>
      <c r="E106" s="153"/>
      <c r="F106" s="154"/>
      <c r="G106"/>
      <c r="H106"/>
      <c r="I106"/>
      <c r="J106"/>
      <c r="K106"/>
    </row>
    <row r="107" spans="1:11">
      <c r="A107" s="152" t="s">
        <v>163</v>
      </c>
      <c r="B107" s="153"/>
      <c r="C107" s="153"/>
      <c r="D107" s="153"/>
      <c r="E107" s="153"/>
      <c r="F107" s="154"/>
      <c r="G107"/>
      <c r="H107"/>
      <c r="I107"/>
      <c r="J107"/>
      <c r="K107"/>
    </row>
    <row r="108" spans="1:11">
      <c r="A108" s="152" t="s">
        <v>164</v>
      </c>
      <c r="B108" s="153"/>
      <c r="C108" s="153"/>
      <c r="D108" s="153"/>
      <c r="E108" s="153"/>
      <c r="F108" s="154"/>
      <c r="G108"/>
      <c r="H108"/>
      <c r="I108"/>
      <c r="J108"/>
      <c r="K108"/>
    </row>
    <row r="109" spans="1:11">
      <c r="A109" s="155" t="s">
        <v>155</v>
      </c>
      <c r="B109" s="156"/>
      <c r="C109" s="156"/>
      <c r="D109" s="156"/>
      <c r="E109" s="156"/>
      <c r="F109" s="157"/>
      <c r="G109"/>
      <c r="H109"/>
      <c r="I109"/>
      <c r="J109"/>
      <c r="K109"/>
    </row>
    <row r="110" spans="1:11" ht="16.5" customHeight="1">
      <c r="A110" s="155" t="s">
        <v>165</v>
      </c>
      <c r="B110" s="156"/>
      <c r="C110" s="156"/>
      <c r="D110" s="156"/>
      <c r="E110" s="156"/>
      <c r="F110" s="157"/>
      <c r="G110"/>
      <c r="H110"/>
      <c r="I110"/>
      <c r="J110"/>
      <c r="K110"/>
    </row>
    <row r="111" spans="1:11">
      <c r="A111" s="176" t="s">
        <v>173</v>
      </c>
      <c r="B111" s="177"/>
      <c r="C111" s="177"/>
      <c r="D111" s="177"/>
      <c r="E111" s="177"/>
      <c r="F111" s="178"/>
      <c r="G111"/>
      <c r="H111"/>
      <c r="I111"/>
      <c r="J111"/>
      <c r="K111"/>
    </row>
    <row r="112" spans="1:11">
      <c r="A112"/>
      <c r="B112"/>
      <c r="C112"/>
      <c r="D112"/>
      <c r="E112"/>
      <c r="F112"/>
      <c r="G112"/>
      <c r="H112"/>
      <c r="I112"/>
      <c r="J112"/>
      <c r="K112"/>
    </row>
    <row r="113" spans="1:11">
      <c r="A113" s="158" t="s">
        <v>167</v>
      </c>
      <c r="B113" s="159"/>
      <c r="C113" s="159"/>
      <c r="D113" s="159"/>
      <c r="E113" s="159"/>
      <c r="F113" s="160"/>
      <c r="G113"/>
      <c r="H113"/>
      <c r="I113"/>
      <c r="J113"/>
      <c r="K113"/>
    </row>
    <row r="114" spans="1:11">
      <c r="A114" s="161" t="s">
        <v>166</v>
      </c>
      <c r="B114" s="162"/>
      <c r="C114" s="162"/>
      <c r="D114" s="162"/>
      <c r="E114" s="162"/>
      <c r="F114" s="163"/>
      <c r="G114"/>
      <c r="H114"/>
      <c r="I114"/>
      <c r="J114"/>
      <c r="K114"/>
    </row>
    <row r="115" spans="1:11">
      <c r="A115" s="161" t="s">
        <v>156</v>
      </c>
      <c r="B115" s="162"/>
      <c r="C115" s="162"/>
      <c r="D115" s="162"/>
      <c r="E115" s="162"/>
      <c r="F115" s="163"/>
      <c r="G115"/>
      <c r="H115"/>
      <c r="I115"/>
      <c r="J115"/>
      <c r="K115"/>
    </row>
    <row r="116" spans="1:11">
      <c r="A116" s="164" t="s">
        <v>168</v>
      </c>
      <c r="B116" s="165"/>
      <c r="C116" s="165"/>
      <c r="D116" s="165"/>
      <c r="E116" s="165"/>
      <c r="F116" s="166"/>
      <c r="G116"/>
      <c r="H116"/>
      <c r="I116"/>
      <c r="J116"/>
      <c r="K116"/>
    </row>
    <row r="117" spans="1:11">
      <c r="A117" s="167" t="s">
        <v>169</v>
      </c>
      <c r="B117" s="168"/>
      <c r="C117" s="168"/>
      <c r="D117" s="168"/>
      <c r="E117" s="168"/>
      <c r="F117" s="169"/>
      <c r="G117"/>
      <c r="H117"/>
      <c r="I117"/>
      <c r="J117"/>
      <c r="K117"/>
    </row>
    <row r="118" spans="1:11">
      <c r="F118" s="70"/>
    </row>
    <row r="119" spans="1:11">
      <c r="F119" s="70"/>
    </row>
    <row r="120" spans="1:11">
      <c r="F120" s="70"/>
    </row>
    <row r="121" spans="1:11">
      <c r="F121" s="70"/>
    </row>
    <row r="122" spans="1:11">
      <c r="F122" s="70"/>
    </row>
    <row r="123" spans="1:11">
      <c r="F123" s="70"/>
    </row>
    <row r="124" spans="1:11">
      <c r="F124" s="70"/>
    </row>
    <row r="125" spans="1:11">
      <c r="F125" s="70"/>
    </row>
    <row r="126" spans="1:11">
      <c r="F126" s="70"/>
    </row>
    <row r="127" spans="1:11">
      <c r="F127" s="70"/>
    </row>
    <row r="128" spans="1:11">
      <c r="F128" s="70"/>
    </row>
    <row r="129" spans="1:7">
      <c r="F129" s="70"/>
    </row>
    <row r="130" spans="1:7">
      <c r="F130" s="70"/>
    </row>
    <row r="131" spans="1:7">
      <c r="F131" s="70"/>
    </row>
    <row r="132" spans="1:7">
      <c r="F132" s="70"/>
    </row>
    <row r="133" spans="1:7">
      <c r="F133" s="70"/>
    </row>
    <row r="135" spans="1:7" s="65" customFormat="1">
      <c r="A135" s="66"/>
      <c r="B135" s="60"/>
      <c r="C135" s="61"/>
      <c r="D135" s="62"/>
      <c r="E135" s="63"/>
      <c r="F135" s="59"/>
      <c r="G135" s="70"/>
    </row>
    <row r="143" spans="1:7" s="65" customFormat="1">
      <c r="A143" s="66"/>
      <c r="B143" s="60"/>
      <c r="C143" s="61"/>
      <c r="D143" s="62"/>
      <c r="E143" s="63"/>
      <c r="F143" s="59"/>
      <c r="G143" s="70"/>
    </row>
    <row r="144" spans="1:7" s="65" customFormat="1">
      <c r="A144" s="66"/>
      <c r="B144" s="60"/>
      <c r="C144" s="61"/>
      <c r="D144" s="62"/>
      <c r="E144" s="63"/>
      <c r="F144" s="59"/>
      <c r="G144" s="70"/>
    </row>
    <row r="145" spans="1:7" s="65" customFormat="1">
      <c r="A145" s="66"/>
      <c r="B145" s="60"/>
      <c r="C145" s="61"/>
      <c r="D145" s="62"/>
      <c r="E145" s="63"/>
      <c r="F145" s="59"/>
      <c r="G145" s="70"/>
    </row>
    <row r="146" spans="1:7" s="65" customFormat="1">
      <c r="A146" s="66"/>
      <c r="B146" s="60"/>
      <c r="C146" s="61"/>
      <c r="D146" s="62"/>
      <c r="E146" s="63"/>
      <c r="F146" s="59"/>
      <c r="G146" s="70"/>
    </row>
    <row r="147" spans="1:7" s="65" customFormat="1">
      <c r="A147" s="66"/>
      <c r="B147" s="60"/>
      <c r="C147" s="61"/>
      <c r="D147" s="62"/>
      <c r="E147" s="63"/>
      <c r="F147" s="59"/>
      <c r="G147" s="70"/>
    </row>
    <row r="148" spans="1:7" s="65" customFormat="1">
      <c r="A148" s="66"/>
      <c r="B148" s="60"/>
      <c r="C148" s="61"/>
      <c r="D148" s="62"/>
      <c r="E148" s="63"/>
      <c r="F148" s="59"/>
      <c r="G148" s="70"/>
    </row>
    <row r="149" spans="1:7" s="65" customFormat="1">
      <c r="A149" s="66"/>
      <c r="B149" s="60"/>
      <c r="C149" s="61"/>
      <c r="D149" s="62"/>
      <c r="E149" s="63"/>
      <c r="F149" s="59"/>
      <c r="G149" s="70"/>
    </row>
    <row r="150" spans="1:7" s="65" customFormat="1">
      <c r="A150" s="66"/>
      <c r="B150" s="60"/>
      <c r="C150" s="61"/>
      <c r="D150" s="62"/>
      <c r="E150" s="63"/>
      <c r="F150" s="59"/>
      <c r="G150" s="70"/>
    </row>
    <row r="151" spans="1:7" s="65" customFormat="1">
      <c r="A151" s="66"/>
      <c r="B151" s="60"/>
      <c r="C151" s="61"/>
      <c r="D151" s="62"/>
      <c r="E151" s="63"/>
      <c r="F151" s="59"/>
      <c r="G151" s="70"/>
    </row>
  </sheetData>
  <mergeCells count="27">
    <mergeCell ref="A94:F94"/>
    <mergeCell ref="A89:F89"/>
    <mergeCell ref="A90:F90"/>
    <mergeCell ref="A91:F91"/>
    <mergeCell ref="A92:F92"/>
    <mergeCell ref="A93:F93"/>
    <mergeCell ref="A115:F115"/>
    <mergeCell ref="A116:F116"/>
    <mergeCell ref="A117:F117"/>
    <mergeCell ref="A95:F95"/>
    <mergeCell ref="A98:F98"/>
    <mergeCell ref="A101:F101"/>
    <mergeCell ref="A102:F102"/>
    <mergeCell ref="A104:F104"/>
    <mergeCell ref="A107:F107"/>
    <mergeCell ref="A96:F96"/>
    <mergeCell ref="A99:F99"/>
    <mergeCell ref="A100:F100"/>
    <mergeCell ref="A108:F108"/>
    <mergeCell ref="A111:F111"/>
    <mergeCell ref="A114:F114"/>
    <mergeCell ref="A103:F103"/>
    <mergeCell ref="A105:F105"/>
    <mergeCell ref="A106:F106"/>
    <mergeCell ref="A109:F109"/>
    <mergeCell ref="A110:F110"/>
    <mergeCell ref="A113:F113"/>
  </mergeCells>
  <phoneticPr fontId="17" type="noConversion"/>
  <pageMargins left="0.25" right="0.25" top="0.75" bottom="0.75" header="0.3" footer="0.3"/>
  <pageSetup paperSize="9" firstPageNumber="0" orientation="portrait" r:id="rId1"/>
  <headerFooter scaleWithDoc="0"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prva stran</vt:lpstr>
      <vt:lpstr>rekapitulacija</vt:lpstr>
      <vt:lpstr>HP</vt:lpstr>
      <vt:lpstr>HP!Področje_tiskanja</vt:lpstr>
      <vt:lpstr>'prva stran'!Področje_tiskanja</vt:lpstr>
      <vt:lpstr>rekapitulacija!Področje_tiskanja</vt:lpstr>
      <vt:lpstr>HP!su_montdela</vt:lpstr>
      <vt:lpstr>HP!su_zemdela1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Sabina Rupert</cp:lastModifiedBy>
  <cp:lastPrinted>2025-07-17T07:57:58Z</cp:lastPrinted>
  <dcterms:created xsi:type="dcterms:W3CDTF">2009-12-21T08:16:22Z</dcterms:created>
  <dcterms:modified xsi:type="dcterms:W3CDTF">2026-07-01T13:14:19Z</dcterms:modified>
</cp:coreProperties>
</file>